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M:\MARJA\GRADBENA DELA OB OBNOVI RTP LJUTOMER IN RTP LENART - ponovitev\"/>
    </mc:Choice>
  </mc:AlternateContent>
  <xr:revisionPtr revIDLastSave="0" documentId="8_{52CF9D3D-2D30-4372-8F06-7D14B4DD745D}" xr6:coauthVersionLast="47" xr6:coauthVersionMax="47" xr10:uidLastSave="{00000000-0000-0000-0000-000000000000}"/>
  <workbookProtection workbookAlgorithmName="SHA-512" workbookHashValue="vjx8+hnEB6XZftX/m+gftJ1d44syuhnkbR7+X0J5zk4ADazNxFKFNmgk5y/sJyzmzJmmjtLNStdzKe3QNM0pVQ==" workbookSaltValue="kEswXy8pYuMw8VwU7oM3cQ==" workbookSpinCount="100000" lockStructure="1"/>
  <bookViews>
    <workbookView xWindow="-120" yWindow="-120" windowWidth="29040" windowHeight="15720" tabRatio="868" activeTab="2" xr2:uid="{00000000-000D-0000-FFFF-FFFF00000000}"/>
  </bookViews>
  <sheets>
    <sheet name="C. REK. ZU" sheetId="72" r:id="rId1"/>
    <sheet name="PRVA STRAN" sheetId="27" r:id="rId2"/>
    <sheet name="I. Pripravljalna dela ZU" sheetId="73" r:id="rId3"/>
    <sheet name="II. Zemeljska" sheetId="81" r:id="rId4"/>
    <sheet name="III. Kanalizacija" sheetId="82" r:id="rId5"/>
    <sheet name="IV. Utrjene površine" sheetId="84" r:id="rId6"/>
    <sheet name="V. Skladišča" sheetId="85" r:id="rId7"/>
    <sheet name="VI. Varovanje in kont. pristopa" sheetId="86" r:id="rId8"/>
    <sheet name="VII. Tuje storitve" sheetId="77" r:id="rId9"/>
    <sheet name="VIII. Ureditev razsvetljave" sheetId="87" r:id="rId10"/>
  </sheets>
  <definedNames>
    <definedName name="OLE_LINK1" localSheetId="1">'PRVA STRAN'!$C$15</definedName>
    <definedName name="_xlnm.Print_Area" localSheetId="2">'I. Pripravljalna dela ZU'!$B$2:$G$25</definedName>
    <definedName name="_xlnm.Print_Area" localSheetId="3">'II. Zemeljska'!$B$2:$G$41</definedName>
    <definedName name="_xlnm.Print_Area" localSheetId="4">'III. Kanalizacija'!$B$2:$G$35</definedName>
    <definedName name="_xlnm.Print_Area" localSheetId="5">'IV. Utrjene površine'!$B$2:$G$29</definedName>
    <definedName name="_xlnm.Print_Area" localSheetId="6">'V. Skladišča'!$B$2:$G$16</definedName>
    <definedName name="_xlnm.Print_Area" localSheetId="7">'VI. Varovanje in kont. pristopa'!$B$2:$G$91</definedName>
    <definedName name="_xlnm.Print_Area" localSheetId="8">'VII. Tuje storitve'!$B$2:$G$18</definedName>
    <definedName name="_xlnm.Print_Area" localSheetId="9">'VIII. Ureditev razsvetljave'!$B$2:$G$40</definedName>
    <definedName name="_xlnm.Print_Titles" localSheetId="2">'I. Pripravljalna dela ZU'!$6:$6</definedName>
    <definedName name="_xlnm.Print_Titles" localSheetId="3">'II. Zemeljska'!$6:$6</definedName>
    <definedName name="_xlnm.Print_Titles" localSheetId="4">'III. Kanalizacija'!$6:$6</definedName>
    <definedName name="_xlnm.Print_Titles" localSheetId="5">'IV. Utrjene površine'!$6:$6</definedName>
    <definedName name="_xlnm.Print_Titles" localSheetId="6">'V. Skladišča'!$6:$6</definedName>
    <definedName name="_xlnm.Print_Titles" localSheetId="7">'VI. Varovanje in kont. pristopa'!$6:$6</definedName>
    <definedName name="_xlnm.Print_Titles" localSheetId="8">'VII. Tuje storitve'!$6:$6</definedName>
    <definedName name="_xlnm.Print_Titles" localSheetId="9">'VIII. Ureditev razsvetljave'!$6:$6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0" i="87" l="1"/>
  <c r="G63" i="86"/>
  <c r="G7" i="73"/>
  <c r="E5" i="87"/>
  <c r="G8" i="87"/>
  <c r="G9" i="87" s="1"/>
  <c r="G15" i="84"/>
  <c r="E5" i="73"/>
  <c r="G19" i="73"/>
  <c r="E5" i="81"/>
  <c r="G28" i="82"/>
  <c r="E5" i="82"/>
  <c r="E5" i="84"/>
  <c r="E5" i="85"/>
  <c r="E5" i="77"/>
  <c r="G33" i="87"/>
  <c r="G32" i="87"/>
  <c r="G34" i="87" s="1"/>
  <c r="G26" i="87"/>
  <c r="G27" i="87"/>
  <c r="G28" i="87"/>
  <c r="G29" i="87"/>
  <c r="G24" i="87"/>
  <c r="G25" i="87"/>
  <c r="G21" i="87"/>
  <c r="G22" i="87"/>
  <c r="G23" i="87"/>
  <c r="G20" i="87"/>
  <c r="G18" i="87"/>
  <c r="G12" i="87"/>
  <c r="G13" i="87"/>
  <c r="G14" i="87"/>
  <c r="G15" i="87"/>
  <c r="G11" i="87"/>
  <c r="G12" i="77"/>
  <c r="G8" i="77"/>
  <c r="G9" i="77"/>
  <c r="G10" i="77"/>
  <c r="G11" i="77"/>
  <c r="G7" i="77"/>
  <c r="G67" i="86"/>
  <c r="G68" i="86"/>
  <c r="G69" i="86"/>
  <c r="G70" i="86"/>
  <c r="G71" i="86"/>
  <c r="G72" i="86"/>
  <c r="G73" i="86"/>
  <c r="G74" i="86"/>
  <c r="G75" i="86"/>
  <c r="G76" i="86"/>
  <c r="G77" i="86"/>
  <c r="G78" i="86"/>
  <c r="G79" i="86"/>
  <c r="G82" i="86"/>
  <c r="G83" i="86"/>
  <c r="G84" i="86"/>
  <c r="G66" i="86"/>
  <c r="G45" i="86"/>
  <c r="G46" i="86"/>
  <c r="G47" i="86"/>
  <c r="G48" i="86"/>
  <c r="G49" i="86"/>
  <c r="G50" i="86"/>
  <c r="G51" i="86"/>
  <c r="G52" i="86"/>
  <c r="G53" i="86"/>
  <c r="G54" i="86"/>
  <c r="G55" i="86"/>
  <c r="G56" i="86"/>
  <c r="G57" i="86"/>
  <c r="G58" i="86"/>
  <c r="G59" i="86"/>
  <c r="G60" i="86"/>
  <c r="G61" i="86"/>
  <c r="G62" i="86"/>
  <c r="G44" i="86"/>
  <c r="G25" i="86"/>
  <c r="G26" i="86"/>
  <c r="G27" i="86"/>
  <c r="G28" i="86"/>
  <c r="G29" i="86"/>
  <c r="G30" i="86"/>
  <c r="G31" i="86"/>
  <c r="G32" i="86"/>
  <c r="G33" i="86"/>
  <c r="G34" i="86"/>
  <c r="G35" i="86"/>
  <c r="G36" i="86"/>
  <c r="G37" i="86"/>
  <c r="G38" i="86"/>
  <c r="G39" i="86"/>
  <c r="G40" i="86"/>
  <c r="G41" i="86"/>
  <c r="G24" i="86"/>
  <c r="G9" i="86"/>
  <c r="G10" i="86"/>
  <c r="G11" i="86"/>
  <c r="G12" i="86"/>
  <c r="G13" i="86"/>
  <c r="G14" i="86"/>
  <c r="G15" i="86"/>
  <c r="G16" i="86"/>
  <c r="G17" i="86"/>
  <c r="G18" i="86"/>
  <c r="G19" i="86"/>
  <c r="G20" i="86"/>
  <c r="G21" i="86"/>
  <c r="G8" i="86"/>
  <c r="G7" i="85"/>
  <c r="G8" i="85"/>
  <c r="G9" i="85"/>
  <c r="G10" i="85"/>
  <c r="G22" i="84"/>
  <c r="G21" i="84"/>
  <c r="G20" i="84"/>
  <c r="G17" i="84"/>
  <c r="G18" i="84" s="1"/>
  <c r="G14" i="84"/>
  <c r="G11" i="84"/>
  <c r="G10" i="84"/>
  <c r="G27" i="82"/>
  <c r="G26" i="82"/>
  <c r="G25" i="82"/>
  <c r="G24" i="82"/>
  <c r="G23" i="82"/>
  <c r="G22" i="82"/>
  <c r="G19" i="82"/>
  <c r="G17" i="82"/>
  <c r="G15" i="82"/>
  <c r="G14" i="82"/>
  <c r="G13" i="82"/>
  <c r="G12" i="82"/>
  <c r="G9" i="82"/>
  <c r="G11" i="82"/>
  <c r="G10" i="82"/>
  <c r="G8" i="81"/>
  <c r="G34" i="81"/>
  <c r="G35" i="81" s="1"/>
  <c r="G31" i="81"/>
  <c r="G30" i="81"/>
  <c r="G32" i="81" s="1"/>
  <c r="G27" i="81"/>
  <c r="G26" i="81"/>
  <c r="G25" i="81"/>
  <c r="G24" i="81"/>
  <c r="G21" i="81"/>
  <c r="G20" i="81"/>
  <c r="G19" i="81"/>
  <c r="G18" i="81"/>
  <c r="G15" i="81"/>
  <c r="G14" i="81"/>
  <c r="G11" i="81"/>
  <c r="G10" i="81"/>
  <c r="G12" i="81" s="1"/>
  <c r="G9" i="81"/>
  <c r="G18" i="73"/>
  <c r="G17" i="73"/>
  <c r="G16" i="73"/>
  <c r="G15" i="73"/>
  <c r="G14" i="73"/>
  <c r="G13" i="73"/>
  <c r="G12" i="73"/>
  <c r="G11" i="73"/>
  <c r="G10" i="73"/>
  <c r="G9" i="73"/>
  <c r="G8" i="73"/>
  <c r="G42" i="86" l="1"/>
  <c r="G80" i="86"/>
  <c r="G85" i="86"/>
  <c r="G64" i="86"/>
  <c r="E5" i="86"/>
  <c r="G23" i="84"/>
  <c r="G22" i="81"/>
  <c r="G28" i="81"/>
  <c r="G16" i="81"/>
  <c r="G36" i="81" s="1"/>
  <c r="G16" i="87"/>
  <c r="G13" i="77"/>
  <c r="G11" i="85"/>
  <c r="G29" i="82"/>
  <c r="G20" i="73"/>
  <c r="G22" i="86" l="1"/>
  <c r="G86" i="86" s="1"/>
  <c r="G35" i="87"/>
  <c r="G9" i="84"/>
  <c r="G8" i="84" l="1"/>
  <c r="F14" i="72"/>
  <c r="B13" i="72"/>
  <c r="B15" i="72"/>
  <c r="G18" i="82"/>
  <c r="G12" i="84" l="1"/>
  <c r="F13" i="72"/>
  <c r="G16" i="82"/>
  <c r="G20" i="82" s="1"/>
  <c r="G30" i="82" s="1"/>
  <c r="G13" i="84" l="1"/>
  <c r="G24" i="84" s="1"/>
  <c r="F12" i="72" l="1"/>
  <c r="B12" i="72" l="1"/>
  <c r="B11" i="72"/>
  <c r="F10" i="72" l="1"/>
  <c r="F11" i="72" l="1"/>
  <c r="B9" i="72" l="1"/>
  <c r="B10" i="72" l="1"/>
  <c r="F9" i="72" l="1"/>
  <c r="F15" i="72" l="1"/>
  <c r="F16" i="72" l="1"/>
  <c r="F18" i="72" s="1"/>
  <c r="F20" i="72" l="1"/>
  <c r="F24" i="72" s="1"/>
  <c r="F25" i="72" l="1"/>
  <c r="F27" i="72" s="1"/>
</calcChain>
</file>

<file path=xl/sharedStrings.xml><?xml version="1.0" encoding="utf-8"?>
<sst xmlns="http://schemas.openxmlformats.org/spreadsheetml/2006/main" count="686" uniqueCount="292">
  <si>
    <t>I.</t>
  </si>
  <si>
    <t>Poz.</t>
  </si>
  <si>
    <t>Opis postavke</t>
  </si>
  <si>
    <t>Enota</t>
  </si>
  <si>
    <t>Količina</t>
  </si>
  <si>
    <t>II.</t>
  </si>
  <si>
    <t>III.</t>
  </si>
  <si>
    <t>Osnovni podatki o projektni dokumentaciji</t>
  </si>
  <si>
    <t>Številka načrta:</t>
  </si>
  <si>
    <t>Investitor:</t>
  </si>
  <si>
    <t>Vrsta projektne dokumentacije:</t>
  </si>
  <si>
    <t>Objekt:</t>
  </si>
  <si>
    <t>Kraj in datum izdelave načrta:</t>
  </si>
  <si>
    <t>Številka projekta:</t>
  </si>
  <si>
    <t>REKAPITULACIJA</t>
  </si>
  <si>
    <t>ZEMELJSKA DELA</t>
  </si>
  <si>
    <t>5.</t>
  </si>
  <si>
    <t>3.</t>
  </si>
  <si>
    <t>4.</t>
  </si>
  <si>
    <t>2.</t>
  </si>
  <si>
    <t>1.</t>
  </si>
  <si>
    <t>PZI</t>
  </si>
  <si>
    <t>SKUPAJ</t>
  </si>
  <si>
    <t>PRIPRAVLJALNA DELA</t>
  </si>
  <si>
    <t>TUJE STORITVE</t>
  </si>
  <si>
    <t>kpl</t>
  </si>
  <si>
    <t>IV.</t>
  </si>
  <si>
    <r>
      <rPr>
        <b/>
        <sz val="9"/>
        <color theme="1"/>
        <rFont val="Calibri"/>
        <family val="2"/>
        <charset val="238"/>
        <scheme val="minor"/>
      </rPr>
      <t>OPOMBA</t>
    </r>
    <r>
      <rPr>
        <sz val="9"/>
        <color theme="1"/>
        <rFont val="Calibri"/>
        <family val="2"/>
        <charset val="238"/>
        <scheme val="minor"/>
      </rPr>
      <t>: Vsa izkopna dela in transporti izkopanih materialov se obračunajo po prostornini izkopane zemljine v raščenem stanju! Vsa nasipna dela se obračunajo po prostornini zemljine v vgrajenem stanju! Pri izvedbi zemeljskih del je obvezna prisotnost geomehanika!</t>
    </r>
  </si>
  <si>
    <t>Pripravil:</t>
  </si>
  <si>
    <t>6.</t>
  </si>
  <si>
    <t>7.</t>
  </si>
  <si>
    <t>8.</t>
  </si>
  <si>
    <t>Nadzor upravljalcev komunalnih vodov</t>
  </si>
  <si>
    <t>9.</t>
  </si>
  <si>
    <t>kos</t>
  </si>
  <si>
    <t>KANALIZACIJA</t>
  </si>
  <si>
    <t>PVC 200/SN8 (obbetonirano)</t>
  </si>
  <si>
    <t>PVC 250/SN8 (obbetonirano)</t>
  </si>
  <si>
    <t>PVC 160/SN8 (obbetonirano)</t>
  </si>
  <si>
    <t>&gt;</t>
  </si>
  <si>
    <t>Čiščenje in pregled kanalizacijskih cevi</t>
  </si>
  <si>
    <t>Preizkus tesnosti kanalizacijskega omrežja s pridobitvijo poročila o preizkusu</t>
  </si>
  <si>
    <t>10.</t>
  </si>
  <si>
    <t>V.</t>
  </si>
  <si>
    <t>UTRJENE POVRŠINE</t>
  </si>
  <si>
    <t>kom</t>
  </si>
  <si>
    <t>A</t>
  </si>
  <si>
    <t>IZKOPI</t>
  </si>
  <si>
    <t>B</t>
  </si>
  <si>
    <t>PLANUM TEMELJNIH TAL</t>
  </si>
  <si>
    <t>C</t>
  </si>
  <si>
    <t>LOČILNE, DRENAŽNE IN FILTRSKE PLASTI</t>
  </si>
  <si>
    <t>Dobava in vgradnja drenažnofilterske plasti iz polsti 200g/m2, natezne trdnost vzd./preč. &gt; 14/14 kN/m, raztezek vzd./preč. &gt; 30/30%, dinamični prebod &lt; 30mm, prebojna trdnost CBR &gt; 2000N, preko dna gradbene jame, gramatura po  geomehanikovih zahtevah, preklop min. 20 cm.</t>
  </si>
  <si>
    <t>D</t>
  </si>
  <si>
    <t>NOSILNE PLASTI</t>
  </si>
  <si>
    <t>E</t>
  </si>
  <si>
    <t>BREŽINE IN ZELENICE</t>
  </si>
  <si>
    <t>OBRABNE IN ZAPORNE PLASTI</t>
  </si>
  <si>
    <t>OBJEKTI IN OSTALA DELA</t>
  </si>
  <si>
    <t>ROBNI ELEMENTI VOZIŠČ</t>
  </si>
  <si>
    <t>Projektantski nadzor</t>
  </si>
  <si>
    <t>Geodetski posnetek izvedenih del</t>
  </si>
  <si>
    <t>A.</t>
  </si>
  <si>
    <t>B.</t>
  </si>
  <si>
    <t>Izdelovalec načrta:</t>
  </si>
  <si>
    <t>Štajerski Inženiring, d.o.o.</t>
  </si>
  <si>
    <t>2000 Maribor</t>
  </si>
  <si>
    <t>METEORNA KANALIZACIJA</t>
  </si>
  <si>
    <t xml:space="preserve"> "Dela naročena s strani naročnika, potrebna za dokončanje del."</t>
  </si>
  <si>
    <t>22% DDV:</t>
  </si>
  <si>
    <t>SKUPAJ Z DDV:</t>
  </si>
  <si>
    <t>ZUNANJA UREDITEV SKUPAJ</t>
  </si>
  <si>
    <t>Zakoličba osi kanalizacije z oznako jaškov, lovilcev olj in ostalih elementov meteornega in fekalnega kanalizacijskega sistema ter kabelske kanalizacije</t>
  </si>
  <si>
    <t>POVRŠINSKO ODVODNJAVANJE</t>
  </si>
  <si>
    <t xml:space="preserve">Izdelava posteljice za jaške, iz okroglozrnatega materiala zrnavosti 0-32 mm, debeline cca. 15 cm </t>
  </si>
  <si>
    <t>Zatravitev s semenom lokalnih travniških cvetlic, 60 g semena na m2, prekrivanje travnega semena s tanko plastjo humusa, nega do 1. košnje, vključno z vsem potrebnim materialom in delom</t>
  </si>
  <si>
    <t>Površinski odriv humusa v debelini 20 cm, deponirati na gradbišču za ponovno vgradnjo po končanih delih</t>
  </si>
  <si>
    <t xml:space="preserve">Površinski odriv humusa v debelini 20 cm, vključno s strojnim nakladanjem in odvozom na deponijo. </t>
  </si>
  <si>
    <t xml:space="preserve">Planiranje planuma temeljnih tal z natančnostjo +- 0,03 m z utrjevanjem in izdelavo predpisanih nagibov po predhodnih geomehanskih meritvah in potrditvi geomehanika </t>
  </si>
  <si>
    <t>Izdelava dokumentacije PID</t>
  </si>
  <si>
    <t>Razstiranje humusa, debeline 20 cm (humus iz deponije na gradbišču)</t>
  </si>
  <si>
    <t>Dodatna in nepredvidena dela: 10%</t>
  </si>
  <si>
    <t>Elaktro Maribor d.d.</t>
  </si>
  <si>
    <t>Vetrinjska ulica 2</t>
  </si>
  <si>
    <t>Tržaška cesta 85</t>
  </si>
  <si>
    <t>Dobava, vgradnja in izdelava nevezane nosilne plasti gramoza 0/64 - zmrzlinska greda, v debelini 40 cm - z utrjevanjem do predpisane nosilnost Ev2 = 80 Mpa, zbitosti 98% po modificiranem postopku po Proctorju. Po predhodnih geomehanskih meritvah in potrditvi geomahenika (Material iz deponije na gradbišču-obstoječi tampon). V kolikor deponirani material ni primeren za vgradnjo je potrebno v ceno vključiti dobavo materiala.</t>
  </si>
  <si>
    <r>
      <t>Vgradnja in izdelava nevezane nosilne plasti</t>
    </r>
    <r>
      <rPr>
        <b/>
        <sz val="9"/>
        <color theme="1"/>
        <rFont val="Calibri"/>
        <family val="2"/>
        <charset val="238"/>
        <scheme val="minor"/>
      </rPr>
      <t xml:space="preserve"> </t>
    </r>
    <r>
      <rPr>
        <sz val="9"/>
        <color theme="1"/>
        <rFont val="Calibri"/>
        <family val="2"/>
        <charset val="238"/>
        <scheme val="minor"/>
      </rPr>
      <t>gramoza 0/64 - zmrzlinska greda, v debelini 30 cm - v slojih debeline 30 cm z valjanjem do predpisane nosilnost Ev2 = 80 Mpa, zbitosti 98% po modificiranem postopku po Proctorju. (gramozno nasutje - odlagališče)</t>
    </r>
  </si>
  <si>
    <t xml:space="preserve">Strojni izkop jarka za komunalno infrastrukturo v terenu III. kategorije z odmetom na stran ali nakladanjem in odvozom na deponijo.  | vključeni so vsi jaški in cevi kanalizacije in el. |v ceni upoštevati eventualno razpiranje jarka </t>
  </si>
  <si>
    <t>VI.</t>
  </si>
  <si>
    <t>13.</t>
  </si>
  <si>
    <t>SKLADIŠČA</t>
  </si>
  <si>
    <r>
      <t xml:space="preserve">Dobava, vgradnja in izdelava nevezane nosilne plasti iz tamponskega drobljenca TD32 v debelini 30 cm z utrjevanjem do predpisane nosilnosti Ev2 = 120 Mpa, zgoščenosti 98% po modificiranem postopku po Proctorju ter planiranje z natančnostjo </t>
    </r>
    <r>
      <rPr>
        <sz val="9"/>
        <color theme="1"/>
        <rFont val="Calibri"/>
        <family val="2"/>
        <charset val="238"/>
      </rPr>
      <t>± 1,0 cm.</t>
    </r>
    <r>
      <rPr>
        <sz val="9"/>
        <color theme="1"/>
        <rFont val="Calibri"/>
        <family val="2"/>
        <charset val="238"/>
        <scheme val="minor"/>
      </rPr>
      <t xml:space="preserve"> V primeru, da je obstoječ material primeren za vgradnjo, se uporabi material iz deponije. (vključno pod objekti)</t>
    </r>
  </si>
  <si>
    <t>Odlagališče drogov RTP Lenart</t>
  </si>
  <si>
    <t>70/2025</t>
  </si>
  <si>
    <t>70/2025-ZU</t>
  </si>
  <si>
    <t>Lovro Jamšek, gradb.teh.</t>
  </si>
  <si>
    <t>Obnova in zavarovanje zakoličbe osi trase manipulativnih površin in servisne poti v ravninskem terenu</t>
  </si>
  <si>
    <t>Postavitev in zavarovanje prečnega profila manipulativnih površin in servisne poti v ravninskem terenu</t>
  </si>
  <si>
    <t>Priprava gradbišča z vsemi pripravljalnimi in zaključnimi deli (postavitev gradbiščnega kontejnerja, gradbiščne table, gradbiščne sanitarije, vključno s čiščenjem gradbišča po končanih delih, pospravljanje, odstranjevanje naravnih ovir, vsi stroški za zagotavljanje varnosti in zdravja pri delu, itd)</t>
  </si>
  <si>
    <t>Zakoličba komunalnih vodov s strani upravljalcev (fekalna kanalizacija,  vodovod, elektro vod, TK vodi)</t>
  </si>
  <si>
    <t>Definiranje višinskih kot med gradnjo  (kanalizacije, planumi, …)</t>
  </si>
  <si>
    <t>Rezanje asfaltne plasti s talno diamantno žago, debele 11 do 15 cm</t>
  </si>
  <si>
    <t xml:space="preserve">Rezkanje in odvoz asfaltne krovne plasti v debelini 4 do 7 cm </t>
  </si>
  <si>
    <t>Porušitev in odstranitev ograje in vrat iz železnih elementov in betonskih srebrov in temeljev, vključno z nakladanjem in odvozom na trajno deponijo</t>
  </si>
  <si>
    <t>Rušenje asfalta (do 15 cm), z nakladanjem in transportom ruševin na trajno deponijo koncesionarja do 10 km</t>
  </si>
  <si>
    <t>Zasip jaškov, lovilcev olj, usedalnikov in peskolovov z gramoznim materialom granulacije 0-31 mm ustrezne zbitosti v širini najmanj 50 cm od sten jaškov | zgoščenost najmanj 97% po SPP, vključno z dobavo in transportom materiala</t>
  </si>
  <si>
    <t>F</t>
  </si>
  <si>
    <t>Dobava in montaža PVC kanalskih cevi za meteorno kanalizacijo,  kompletno z vodotesno obdelavo stikov, dobavo in montažo vseh fazonskih komadov in pripravo ležišča. Vključno z dobavo in izvedbo podložnih betonov pri padcih &lt; 1%, polnega obbetoniranja cevi pod asfaltiranimi površinami, in peščeno posteljico pod zelenimi površinami</t>
  </si>
  <si>
    <t>Dobava in vgradnja drenažne PE cevi DN 160 mm, perforirana 2/3, vključno z dobavo in montažo vseh fazonskih komadov in pripravo ležišča</t>
  </si>
  <si>
    <t>Dobava in vgradnja vodotesnega PE jaška s peskolovom Ø50 cm, globine 1,6 m, kompletno z izdelavo AB venca iz betona C25/30 ter obdelavo priključkov, vključno z dobavo in transportom potrebnega materiala</t>
  </si>
  <si>
    <t>Dobava in montaža PE revizijskega jaška Ø80 cm, globine 1,0 do 2,0 m, z LTŽ pokrovom Ø60 cm, D400, kompletno z izdelavo AB venca iz betona C25/30 ter obdelavo priključkov</t>
  </si>
  <si>
    <t>Čiščenje utrjene/odrezkane površine podlage
pred pobrizgom z bitumensko emulzijo.</t>
  </si>
  <si>
    <t>Pobrizg površine obstoječega nosilnega sloja (pod rezkanim delom asfalta) in stik z bitumensko emulzijo 0,4 kg/m2</t>
  </si>
  <si>
    <r>
      <t xml:space="preserve">Izdelava, dovoz in strojno vgrajevanje bitumenske nosilne plasti AC22 BASE 50/70 A3 v debelini 8 cm, vključno z vsem potrebnim materialom in pobrizgom z bitumensko emulzijo pred izvedbo obrabne plasti. (površine za tovorni promet) </t>
    </r>
    <r>
      <rPr>
        <b/>
        <sz val="9"/>
        <color theme="1"/>
        <rFont val="Calibri"/>
        <family val="2"/>
        <charset val="238"/>
        <scheme val="minor"/>
      </rPr>
      <t>OPOMBA: dodane količine za območje med stavbo in stikališčem 400 m2</t>
    </r>
  </si>
  <si>
    <t xml:space="preserve">Dobava in vgradnja betonskega dvignjenega robnika 15/25/100 cm, vključno s temeljem iz pustega betona C16/20 </t>
  </si>
  <si>
    <t>Izdelava asfaltne mulde širine š=0,50 m enake debeline in sestave asfalta kot vozišče</t>
  </si>
  <si>
    <t>Dobava in vgraditev panelne ograje na točkovnih temeljih z robniki. Izbira ograje v skladu z dogovorom z lastnikom in naročnikom.</t>
  </si>
  <si>
    <t>Dobava in vgradnja enokrilnih vrat za osebni prehod, širine 1 m</t>
  </si>
  <si>
    <t>Dobava in vgradnja dvokrilnih vrat, širine 6 m</t>
  </si>
  <si>
    <t>Izdelava jeklenega U-nosilca za ležišče odlagališča drogov iz npr. IPE 200 profilov, varjeni v obliki U-nosilca dolžine 6 m, višine 2 x 1 m, vključno s pritrjevanjem na prefabricirane betonske podstavke, z vsemi pomožnimi deli in materialom</t>
  </si>
  <si>
    <t>Dobava in namestitev betonskega prefabriciranega trapeznega podstavka, dimenzij 60 x 60 x 80 cm, kot npr. Pilih beton podstavek trapez mali</t>
  </si>
  <si>
    <t>Dobava in izvedba armiranobetonske plošče dimenzij 18,50 × 8,00 m, debeline 20 cm, za temeljenje kontejnerjev, iz betona C30/37, vključno z vsemi potrebnimi materiali in deli, z naslednjimi količinami:
Beton = 30 m3
Armatura palice = 986 kg
Armatura mreže = 2445 kg</t>
  </si>
  <si>
    <t>Geotehnični nadzor (meritve zbitosti, varovanje gradbene jame..)</t>
  </si>
  <si>
    <t>Geodetske izmere med gradnjo (sprotno posnetje vseh novih komunalnih vodov). Izmere mora opraviti pooblaščeni geodet, geodetske izmere izvajalec dostavi investitorju in nadzoru v analogni in digitalni obliki (dwg in/ali dxf).</t>
  </si>
  <si>
    <t>TRAKTORSKA POT</t>
  </si>
  <si>
    <t xml:space="preserve">Urejanje traktorske poti zajema planiranje zgornje vozne površine v približni debelini 3 cm. Dela vključujejo mehansko izravnavo obstoječega materiala, oblikovanje ustreznega vzdolžnega in prečnega profila ter končno utrditev z valjanjem. </t>
  </si>
  <si>
    <t>VII.</t>
  </si>
  <si>
    <t>VAROVANJE IN KONTROLA PRISTOPA</t>
  </si>
  <si>
    <t>GRADBENA DELA</t>
  </si>
  <si>
    <t>Dobava in vgradnja jaškov-temeljev 44x30 H. 27cm, z izdelavo posteljice-beton deb 20 cm in zasipom, kot npr. Jadranka 44x30 H. 27cm</t>
  </si>
  <si>
    <t>Strojno ročni izkop za izvedbo instalacije, zasip z nabijanjem, planiranje, izvedba posteljice (8-16mm) za  in zasip, dobava in vgradnja cevi STIGMA DN75, odvoz materiala</t>
  </si>
  <si>
    <t>Izvedba preboja skozi temelj FI160</t>
  </si>
  <si>
    <t>Set enokanalne induktivne zanke z krmilno elektroniko in napajalnikom, vgradnja: rezanje asfalta, montaža zanke, zalivanje asfalta, priklop zanke, testiranje</t>
  </si>
  <si>
    <t>PVC zaščita NIK 3017 s polaganjem</t>
  </si>
  <si>
    <t>Kabel NYY-J 3×2,5 s polaganjem</t>
  </si>
  <si>
    <t>Kabel NYY-J 3×1,5 s polaganjem</t>
  </si>
  <si>
    <t>Kanal NIK 40/17 samolepilni s polaganjem</t>
  </si>
  <si>
    <t>Kabel Iy(St)y 2×0,5 + 8×0,22 s polaganjem</t>
  </si>
  <si>
    <t>UTP Cat6 UV odporen s polaganjem</t>
  </si>
  <si>
    <t>11.</t>
  </si>
  <si>
    <t>Kabel UTP Cat. 6, odporen na UV, vlago s polaganjem</t>
  </si>
  <si>
    <t>12.</t>
  </si>
  <si>
    <t>FPAS UV odporna zaščitna cev premera 16 mm Nylon črna UV V2 s polaganjem</t>
  </si>
  <si>
    <t>Equip Cat7 S/FTP kabel s polaganjem</t>
  </si>
  <si>
    <t>14.</t>
  </si>
  <si>
    <t>Optični kabel singlemode  - 4 vlakna s polaganjem v obsoječe cevi</t>
  </si>
  <si>
    <t>15.</t>
  </si>
  <si>
    <t>SISTEM ZA JAVLJANJE VLOMA</t>
  </si>
  <si>
    <t>Senzorski detektor za perimetricno zašcito , kot npr. Forteza TRIBO-S (4)</t>
  </si>
  <si>
    <t>Detektorski koaksialni  kabel sproži signal alarma v primeru plezanja cez ograjo ali v primeru poskusa mehanskega unicenja rezanje brušenje Prilagajanje obcutljivosti glede na vremenske pogoje sabotažni alarm v primeru vdorapoškodovanja detektorja povecana odpornost proti VF in NF motnjam, kot npr. Tribo-S SE-86</t>
  </si>
  <si>
    <t>Izolator komunikacijske zanke  za  alarmne centrale 1 vhod 2 izhoda vsak izhod omogoča podaljšanje BUS linije za 900 m, kot npr. Paradox  HUB 2</t>
  </si>
  <si>
    <t>Razširitveni modul  alarmne centrale 4 programabilni relejni izhodi Grade 3 certifikat, kot npr. Paradox  PGM4</t>
  </si>
  <si>
    <t>Modul žicne conske razširitve za alarmne centrale, 8 con 16 con s podvajanjem GRADE 3, kot npr. Paradox  ZX8</t>
  </si>
  <si>
    <t>Vezice plasticne za pritrditev senzorskega kabla,  odporne na UV sevanje crne 100 kos.</t>
  </si>
  <si>
    <t>Zakljucni element senzorskega kabla , kot npr. Tribo-S ES</t>
  </si>
  <si>
    <t>Akumulator 12V  7 Ah</t>
  </si>
  <si>
    <t>Priključna omarica IP66 600x400x230 mm s poliestrsko montažno ploščo, pritrditvijo za na drog, ročko in ključavnico, kot npr. Schrack IM008864</t>
  </si>
  <si>
    <t>Stabilizirani napajalnik s polnilcem za akumulatorja izhodna napetost 13,8Vdc17A, kot npr. PAR PS817</t>
  </si>
  <si>
    <t>Drobni material</t>
  </si>
  <si>
    <t>Finomontaža elementov sistemov in  polaganje senzorskega kabla</t>
  </si>
  <si>
    <t>Zagon sistema in poizkusno delovanje.</t>
  </si>
  <si>
    <t>Programiranje sistema in vzpostavljnaje povezav</t>
  </si>
  <si>
    <t>Poučitev uporabnika in primopredaja</t>
  </si>
  <si>
    <t>16.</t>
  </si>
  <si>
    <t>Ostali stroški (potni, manipulativni,...) - delo</t>
  </si>
  <si>
    <t>17.</t>
  </si>
  <si>
    <t>FPAS UV odporna zašcitna cev premera 16 mm Nylon crna UV V2</t>
  </si>
  <si>
    <t>18.</t>
  </si>
  <si>
    <t>FPAS16-M16B UV uvodnica, Nylon IP66 crna.</t>
  </si>
  <si>
    <t>19.</t>
  </si>
  <si>
    <t>C.</t>
  </si>
  <si>
    <t>VIDEONADZORNI SISTEM</t>
  </si>
  <si>
    <t>4K UHD zunanja Bullet kamera z IR LED in nastavljivim objektivom od 4 - 8 mm. Kamera omogoča do 30 fps z H.264 pri polni resoluciji in se lahko napaja preko PoE ali z 12 VDC.kot npr. Geutebruck G-Cam/EWPC-4450</t>
  </si>
  <si>
    <t>Junction box za kamere, kot npr. Hikvision DS-1280ZJ-M</t>
  </si>
  <si>
    <t>Objemka za drog z montažno ploščo ,kot npr. Geovision GV-MOUNT420</t>
  </si>
  <si>
    <t>POE industrijsko mrežno managed stikalo s kontrolo izpada IP linije in alarmnim relejnim izhodom, PoE+, 8x10/100/1000 PoE+ mrežnih prikljuckov, 4Mbit, podpora 4K video, 1x 60W port HPoE, 7x30W  porrt HPoE, 4x opticni MinigBic port, 6kV prenapetostna zašcita, relejni izhod ob izpadzu napajanja, okvari/izpadu omrežja, izpadu PoE napajanja, delovna temperatura od -40st.C do +75stC. , kot npr. UTEPO UTP7308GE-POEi</t>
  </si>
  <si>
    <t>Enokanalna prenapetostna zaščita PoE signala omrežja,  izdelana je v skladu s standardom B / T18802.21-2004 / IEC61643-21: 2000; Naprava deluje s 5V nazivno operativno napetost, lahko deluje na največje stalne obratovalne napetosti 6V, z omejevalnikom napetosti pod 20V. Ima zaščito na več ravneh, prenese velik tok praznjenja..., primerna za uporabo v sistemih tehničnega varovanja, oziroma kjerkoli želimo uspešno zaščito mrežnih naprav s PoE napajanjem, kot. npr. UTEPO USP201E-POE</t>
  </si>
  <si>
    <t>Equip FO patch LC/ST 50/125 2,0m LSOH</t>
  </si>
  <si>
    <t>Optični pretvornik , 1.25Gb Single mode miniGbic optični pretvornik do razdalje 20km, dvojno optično vlakno LC, kot. Npr. Utepo UOF2201BS-R20KM</t>
  </si>
  <si>
    <t>Priključna omarica IP66  400x300x200 mm s poliestrsko montažno ploščo, pritrditvijo za na drog, ročko in ključavnico, kot npr. Schrack IM008843+IMMP0043+IMFP0300+IMPCM000</t>
  </si>
  <si>
    <t>Ethernet priključni kabel 025m Patch kabel C5e FUTP  025m</t>
  </si>
  <si>
    <t>Patch kabel Cat6 SSTPFTP dolžine  1m kovinski vtikači</t>
  </si>
  <si>
    <t>Zaključni modul za FTP kabelKeystone Jack Cat6EA RJ45 STP, kot npr. Digitus DN-93614</t>
  </si>
  <si>
    <t>Finomontaža elementov sistemov vl,vi,kp,..</t>
  </si>
  <si>
    <t>Programiranje sistema</t>
  </si>
  <si>
    <t>Zaključevanje optičnega kabla s 4 vlakni, meritev in izdaja potrdila, vključen potrošni material, zaključevalna kaseta, priključni kabli..</t>
  </si>
  <si>
    <t>FPAS16-M16B UV uvodnica, Nylon IP66 črna.</t>
  </si>
  <si>
    <t xml:space="preserve">Zaključevanje optičnega kabla  na delilniku </t>
  </si>
  <si>
    <t>20.</t>
  </si>
  <si>
    <t>Ostali stroški (potni, manipulativni,..) - instalacija</t>
  </si>
  <si>
    <t>D.</t>
  </si>
  <si>
    <t>SISTEM KONTROLE PRISTOPA</t>
  </si>
  <si>
    <t>Enokanalna prenapetostna zaščita PoE signala omrežja,  izdelana je v skladu s standardom B / T18802.21-2004 / IEC61643-21: 2000; Naprava deluje s 5V nazivno operativno napetost, lahko deluje na največje stalne obratovalne napetosti 6V, z omejevalnikom napetosti pod 20V. Ima zaščito na več ravneh, prenese velik tok praznjenja..., primerna za uporabo v sistemih tehničnega varovanja, oziroma kjerkoli želimo uspešno zaščito mrežnih naprav s PoE napajanjem.,  kot npr. UTEPO USP201E-POE</t>
  </si>
  <si>
    <t>Napajalnik12V, kot npr. Špica TDR60-12VK</t>
  </si>
  <si>
    <t>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paketu.kot npr. Špica TSTZ1DF</t>
  </si>
  <si>
    <t>Brezkontaktni čitalnik, kot npr.  iCLASS SE R10 + BLE - Bluetooth</t>
  </si>
  <si>
    <t>Elektro omarica za sistem KP - micro - Dimenzije 300x250x 150 mm. Omogoca priklop do 4-ih tock.kot npr. TDRCASMICRO</t>
  </si>
  <si>
    <t>Električna ključavnica za požarna vrata (s požarnim certifikatom), simetrična, 10-24V (AC/DC).kot npr. EffEff 118F.14   PROFIX 2</t>
  </si>
  <si>
    <t>Koordinacija na objektu (arhitektom, projektantom, naročnikom, nadzorom, drugimi izvajalci,...)</t>
  </si>
  <si>
    <t>Vgradnja EK, na predpripravljene čelnice vrat</t>
  </si>
  <si>
    <t>Ostali stroški (potni, manipulativni,...) - instalacija</t>
  </si>
  <si>
    <t>E.</t>
  </si>
  <si>
    <t>Nepredvidena dela - varnostni tehnik</t>
  </si>
  <si>
    <t>ura</t>
  </si>
  <si>
    <t>Označevanje odstopanj od projekta PZI oz. izdelava rdeče kopije za potrebe izdelave dokumnetacije PID</t>
  </si>
  <si>
    <t>Projekt PID za sistem tehničnega varovanja v 3+1 izvodih</t>
  </si>
  <si>
    <t>PROJEKTANTSKI POPIS DEL</t>
  </si>
  <si>
    <t>VIII.</t>
  </si>
  <si>
    <t>UREDITEV RAZSVETLJAVE</t>
  </si>
  <si>
    <t>PREDDELA</t>
  </si>
  <si>
    <t>Ureditev gradbišča - pripravljalna dela</t>
  </si>
  <si>
    <t>Izkop in zasip gradbene jame globine 80 cm in širine 20 cm za polaganje ozemljitvenega valjanca</t>
  </si>
  <si>
    <t xml:space="preserve">Izvedba obbetonirane povozne cevne kanalizacije 4×STIGMAFLEX cevi DN100 
Vključno z vsemi gradbenimi deli. </t>
  </si>
  <si>
    <t>Izvedba obbetonirane povozne cevne kanalizacije 2×STIGMAFLEX cevi DN100 
Vključno z vsemi gradbenimi deli.</t>
  </si>
  <si>
    <t>Dobava in montaža kovinskega pocinkanega kandelabra višine 9 m, vključno s temeljem ter vsemi gradbenimi  deli za postavitev.
AB Temelj  dimenzij pribljižno 1150 mm × 680 mm × H1000 mm za postavitev pocinkanega kandelabra višine do 10m,</t>
  </si>
  <si>
    <t>Gradbena dela potrebna za postavitev temeljnega dela prostostoječe NN priključne omarice.</t>
  </si>
  <si>
    <t>ELEKTRO MONTAŽNA DELA</t>
  </si>
  <si>
    <t>Dobava, montaža in priklop 
Trifaznega vtičnega gnezda z glavnim stikalom, vtičnico 32A, 400/230V, 50 Hz (3L,N,PE), vtičnico 16A, 400/230V, 50 Hz (3L,N,PE), 2x vtičnico 16A, 230V ,50 Hz (L,N,PE) IP44, enopolnim stikalom za prižig razsvetljave,  ter zašcitnimi avtomati in FID stikalom vgrajenega v prostostoječo omarico s temeljem.</t>
  </si>
  <si>
    <t>Dobava in polaganje kabla za NN omarico in zunanjo razsvetljavo, položenega v kabelsko kanalizacijo, na police v cevi, vključno z označevalnimi ploščicami, razvodnicami ter drobnim in spojnim materialom:</t>
  </si>
  <si>
    <t xml:space="preserve">Dobava, polaganje in montaža:
Fe/Zn valjanec 40x4 mm2 </t>
  </si>
  <si>
    <t>Dobava, polaganje in montaža:
Križna sponka za spoj 2x valjanca 40x4 mm</t>
  </si>
  <si>
    <t>Dobava in montaža nadgradni LED reflektorjev za zunanjo montažo 150W z vsem pritrdilnim in pomožnim materialom na kovinski kandelaber. 4 kos na en kandelaber. (npr. Lumenia F LUM MINI 
GEN 2 ali enakovredna), s karakteristikami: 
Primereni za osvetljevanje varovanih območij in parkirišč - simetrična svetilka s karakteristikami: 
-  Montaža: zunaj na portalu na višini 9 m,
-  Optika: primerna za osvetlitev platoja deponije 
-  Svetlobni tok svetilke: nad 21000 lm
-  Pključna moč: 150 W
-  dobna barvna temperatura: 4000 K
-  indeks barvnega videza (CRI): &gt;70
-  IP66
-  priključni kabel 11 m
- Življenska doba (L90B10): &gt;100.000 ur
- Garancija: 5 let</t>
  </si>
  <si>
    <t>Dobava in montaža 
Perforirani pocinkani kabelski kanal PK50  dimenzije 50x25mm x 2000mm s pokrovom PPK50</t>
  </si>
  <si>
    <t>Za vse kovinske  pokrove jaškov na novi deponiji. 
Izvedba ozemljitev LTŽ jaškov s pokorovi, z izdelavo in montažo ozemljitvene zbiralnice iz tračnega ozemljila Rf 30x3,5 mm, 4-imi vijačnimi priključki M6  ter spojko za priključitev ozemljitvene Rf žice 8-10 mm2. V postavko naj bo vključeno tudi:- Cu pokositrana pletenica 16 mm2 L=300mm - 2 kos- drobni material (Rf vijaki, matice, podložke) - 1 kpl- izdelava notranjih navojev na litoželezni okvir in pokrov - 4 kos. Skladno z načrtom v prilogi.</t>
  </si>
  <si>
    <t>Izvedba povezave valjanca Fe/Zn valjanec 40x4 mm2 na stebriček ograje</t>
  </si>
  <si>
    <t>Dobava in izvedba spoja žice H07V-K na stebriček kovinske ograje
in na panel kovinske ograje, kpl z ustrezno  Rf spojko, Hermi ali enakovredno.
Po priloženem načrtu.</t>
  </si>
  <si>
    <t>Ostali stroški (embalaža, transport, nakladanje in razkladanje, zavarovanje, garancije, ...)</t>
  </si>
  <si>
    <t>OSTALA DELA</t>
  </si>
  <si>
    <t>Kompletno čiščenje gradbišča po izvedenih delih</t>
  </si>
  <si>
    <t>Funkcionalni preizkusi.</t>
  </si>
  <si>
    <t>Odstranitev obstoječih drogov vključno z nakladanjem in odvozom na začasno deponijo v razdalji do 40 km - ocena 50 kos</t>
  </si>
  <si>
    <t>Rušitev temeljev in AB postakov za drogove z nakladanjem in odvoz na trajno deponijo.</t>
  </si>
  <si>
    <t xml:space="preserve">Strojni široki odkop zemljine III. ktg do globine cca 0,7 m , po navodilih geomehanika, vključno s strojnim nakladanjem in odvozom na trajno deponijo, na razdalji do 30 km. </t>
  </si>
  <si>
    <t>Izvedba podložnega betona pod trapeznimi podstavki, vključno z lokalnim izkopom in izravnavo terena, pripravo temeljne površine, dobavo in vgradnjo podložnega betona C12/15 projektirane debeline (cca 0,15 m³ na podstavek), izravnavo površine v toleranci za montažo tipskega podstavka ter z vsemi potrebnimi materiali, prevozi, zaščito in ostalimi deli za popolno izvedbo skladno s projektom.</t>
  </si>
  <si>
    <t>Prilagoditev kote pokrova obstoječega kabelskega jaška na projektirano niveleto ceste, vključno z lokalnim odstranjevanjem materiala okoli jaška, rušenjem obstoječega betonskega obroča, nadvišanjem jaška z dobavo in vgradnjo novega betonskega obroča ali nadvišnega elementa, ponovno vgradnjo in natančnim niveliranjem obstoječega LTŽ pokrova ter izvedbo vseh potrebnih zatesnitev in sanacijo notranjih stikov jaška. Postavka vključuje vsa potrebna dela, materiale, prevoze, orodje za izvedbo nadvišanja.</t>
  </si>
  <si>
    <t>Odstranitev in odvoz mešanih gradbenih odpadkov (les, beton, plastika, keramični izolatorji, železo in ostali nenevarni gradbeni odpadki) iz območja bodoče deponije, vključno z ročnim in strojnih zbiranjem, nakladanjem, ločevanjem po frakcijah skladno z veljavnimi predpisi, prevozom na pooblaščeno zbirno ali predelovalno mesto ter vsemi potrebnimi materiali, delom, prevozi in orodjem.</t>
  </si>
  <si>
    <t>KABELSKA KANALIZACIJA</t>
  </si>
  <si>
    <t>Dobava in polaganje elektro kabelske kanalizacije iz rebrastih gibljivih PEHD cevi, kot npr. Stigmaflex, premera ϕ 160 mm</t>
  </si>
  <si>
    <t>Dobava in izvedba podbetona in obbetoniranje kabelske kanalizacije, beton kvalitete C12/15, plastičnost primerna za vgradnjo in zalivanje med PEHD cevmi ločenimi z distančniki</t>
  </si>
  <si>
    <t>Dobava in polaganje cevnih distančnikov na razdalji 3,0 m</t>
  </si>
  <si>
    <t>Dobava in polaganje PVC opozorilnega traku POZOR ELEKTROENERGETSKI KABEL min. 30 cm nad cevmi el. kab. kan. oz. nad kabli pred končnim zasipom.</t>
  </si>
  <si>
    <t>Izvedba kronske navrtave v obstoječ jašek za cev fi 160 mm.</t>
  </si>
  <si>
    <t>Cena*</t>
  </si>
  <si>
    <t>Vrednost*</t>
  </si>
  <si>
    <r>
      <t>m</t>
    </r>
    <r>
      <rPr>
        <vertAlign val="superscript"/>
        <sz val="9"/>
        <color theme="1"/>
        <rFont val="Calibri"/>
        <family val="2"/>
        <charset val="238"/>
        <scheme val="minor"/>
      </rPr>
      <t>3</t>
    </r>
  </si>
  <si>
    <t>cena vnešena</t>
  </si>
  <si>
    <t>manjkajoča cena - obvezen vnos</t>
  </si>
  <si>
    <t>cena</t>
  </si>
  <si>
    <r>
      <rPr>
        <b/>
        <sz val="9"/>
        <color theme="1"/>
        <rFont val="Calibri"/>
        <family val="2"/>
        <charset val="238"/>
        <scheme val="minor"/>
      </rPr>
      <t>*</t>
    </r>
    <r>
      <rPr>
        <sz val="9"/>
        <color theme="1"/>
        <rFont val="Calibri"/>
        <family val="2"/>
        <charset val="238"/>
        <scheme val="minor"/>
      </rPr>
      <t xml:space="preserve"> vse cene so brez DDV, zaokrožene na dve decimalni mesti (eurocent). Posamezne vrednosti so zmnožek količine in cene, zaokroženo na dve decimalni mesti (eurocent) natančno. </t>
    </r>
  </si>
  <si>
    <t>A - IZKOPI</t>
  </si>
  <si>
    <t>I. PRIPRAVLJALNA DELA SKUPAJ</t>
  </si>
  <si>
    <t>II. ZEMELJSKA DELA SKUPAJ</t>
  </si>
  <si>
    <t>B - PLANUM TEMELJNIH TAL</t>
  </si>
  <si>
    <t>C - LOČILNE, DRENAŽNE IN FILTRSKE PLASTI</t>
  </si>
  <si>
    <t>D - NOSILNE PLASTI</t>
  </si>
  <si>
    <t>E - BREŽINE IN ZELENICE</t>
  </si>
  <si>
    <t>F - TRAKTORSKA POT</t>
  </si>
  <si>
    <t>Opomba:</t>
  </si>
  <si>
    <t>A - METEORNA KANALIZACIJA</t>
  </si>
  <si>
    <t>B - KABELSKA KANALIZACIJA</t>
  </si>
  <si>
    <t>A - OBRABNE IN ZAPORNE PLASTI</t>
  </si>
  <si>
    <t>B - ROBNI ELEMENTI VOZIŠČ</t>
  </si>
  <si>
    <t>C - POVRŠINSKO ODVODNJAVANJE</t>
  </si>
  <si>
    <t>D - OBJEKTI IN OSTALA DELA</t>
  </si>
  <si>
    <t>IV. UTRJENE POVRŠINE SKUPAJ</t>
  </si>
  <si>
    <t>III. KANALIZACIJA SKUPAJ</t>
  </si>
  <si>
    <t>V. SKLADIŠČA SKUPAJ</t>
  </si>
  <si>
    <t>VI. VAROVANJE IN KONTROLA PRISTOPA SKUPAJ</t>
  </si>
  <si>
    <t>A - GRADBENA DELA</t>
  </si>
  <si>
    <t>B - SISTEM ZA JAVLJANJE VLOMA</t>
  </si>
  <si>
    <t>C - VIDEONADZORNI SISTEM</t>
  </si>
  <si>
    <t>D - SISTEM KONTROLE PRISTOPA</t>
  </si>
  <si>
    <t>E - TUJE STORITVE</t>
  </si>
  <si>
    <t>VII. TUJE STORITVE SKUPAJ</t>
  </si>
  <si>
    <t>VIII. UREDITEV RAZSVETLJAVE SKUPAJ</t>
  </si>
  <si>
    <t>B - ZEMELJSKA DELA</t>
  </si>
  <si>
    <t>C - ELEKTRO MONTAŽNA DELA</t>
  </si>
  <si>
    <t>D - OSTALA DELA</t>
  </si>
  <si>
    <t>Maribor, februar 2026, julij 2026</t>
  </si>
  <si>
    <t>A - PREDDELA</t>
  </si>
  <si>
    <t>km</t>
  </si>
  <si>
    <t>m1</t>
  </si>
  <si>
    <t>m2</t>
  </si>
  <si>
    <t>m3</t>
  </si>
  <si>
    <t>Planiranje in nabijanje dna jarka z natančnostjo ±2,0 cm do predpisane zbitosti v naklonu po projektu, vključeni so vsi jaški, kanali, lovilci olj, …</t>
  </si>
  <si>
    <t xml:space="preserve">Zasip kanalizacije z izkopanim materialom III. kategorije z nabijanjem v slojih po 20 cm, zasipni material je deponiran ob robu izkopa ali na gradbiščni deponiji - v primeru, da izkopani material ni primeren za zasipe je potrebno v ceno vključiti drobljenec 0-31 iz zunanjih virov -&gt; opcijska postavka spodaj. </t>
  </si>
  <si>
    <t xml:space="preserve">Opcijska postavka: Zasip kanalizacije z materialom 0-31 iz zunanjih virov, z nabijanjem v slojih po 20 cm, vključno z vsemi transporti in manipulativnimi stroški. </t>
  </si>
  <si>
    <t>Dobava in vgradnja LTŽ rešetke 400 x 400 mm, D400, za cestne požiralnike v vozišču/muldi, vključno z vsemi potrebnimi deli in materialom</t>
  </si>
  <si>
    <t>Dobava in vgradnja lovilca olj, vgradnja po navodilih izbranega proizvajalca, čistilni razred SIST EN 858 - 1 in 858 - 2, z LTŽ pokrovom (D400), vključno z vsemi fazonskimi deli in obdelavo priključkov, izkopom in obsipom  z gramoznim materialom granulacije 0-31 mm ustrezne zbitosti v širini najmanj 50 cm od sten. Dobava in vgradnja po navodilih dobavitelja.</t>
  </si>
  <si>
    <t>LO.1: NS 20 l/s s koalescentnim filtrom z integriranim usedalnikom, Qmax = 20 l/s, kot npr. AQUAoil NS20 S1P - SMALL ali enakovredno, vtočna/iztočna cev PVC DN 200</t>
  </si>
  <si>
    <t>Dobava materiala in izvedba tipskega elektro jaška
- izkop zemljine na brežini in odvoz na deponijo do 10 km,  7,6 m3, 
- planum spodnjega ustroja
- beton za temelj 1,5 m3
- jašek dim. 1,5x1,5 m , globina 1,5
- LTŽ pokrov 400 kN, premera 60 cm
- diamantno kronsko vrtanje za cevi</t>
  </si>
  <si>
    <r>
      <t xml:space="preserve">Izdelava, dovoz in strojno vgrajevanje bitumenske obrabne plasti AC 11 surf 50/70 A3 v debelini 4 cm, vključno z vsem potrebnim materialom (površine za tovorni promet) </t>
    </r>
    <r>
      <rPr>
        <b/>
        <sz val="9"/>
        <color theme="1"/>
        <rFont val="Calibri"/>
        <family val="2"/>
        <charset val="238"/>
        <scheme val="minor"/>
      </rPr>
      <t>OPOMBA: dodane količine za območje med stavbo in stikališčem 400 m2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</si>
</sst>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 [$€-1];\-#,##0.00\ [$€-1]"/>
    <numFmt numFmtId="166" formatCode="_-* #,##0.00\ _S_I_T_-;\-* #,##0.00\ _S_I_T_-;_-* &quot;-&quot;??\ _S_I_T_-;_-@_-"/>
    <numFmt numFmtId="167" formatCode="_-* #,##0.00\ &quot;SIT&quot;_-;\-* #,##0.00\ &quot;SIT&quot;_-;_-* &quot;-&quot;??\ &quot;SIT&quot;_-;_-@_-"/>
    <numFmt numFmtId="168" formatCode="#,##0.00\ &quot;€&quot;"/>
    <numFmt numFmtId="169" formatCode="_-* #,##0.00&quot; SIT&quot;_-;\-* #,##0.00&quot; SIT&quot;_-;_-* \-??&quot; SIT&quot;_-;_-@_-"/>
    <numFmt numFmtId="170" formatCode="#,##0.00&quot; SIT &quot;;\-#,##0.00&quot; SIT &quot;;&quot; -&quot;#&quot; SIT &quot;;@\ "/>
    <numFmt numFmtId="171" formatCode="[$-424]General"/>
  </numFmts>
  <fonts count="56"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4"/>
      <color theme="1"/>
      <name val="Calibri"/>
      <family val="2"/>
      <charset val="238"/>
      <scheme val="minor"/>
    </font>
    <font>
      <sz val="14"/>
      <color theme="1"/>
      <name val="Calibri"/>
      <family val="2"/>
      <charset val="238"/>
      <scheme val="minor"/>
    </font>
    <font>
      <sz val="70"/>
      <color theme="0" tint="-0.34998626667073579"/>
      <name val="Calibri"/>
      <family val="2"/>
      <charset val="238"/>
      <scheme val="minor"/>
    </font>
    <font>
      <b/>
      <sz val="11"/>
      <name val="Calibri"/>
      <family val="2"/>
      <charset val="238"/>
      <scheme val="minor"/>
    </font>
    <font>
      <sz val="11"/>
      <name val="Calibri"/>
      <family val="2"/>
      <charset val="238"/>
      <scheme val="minor"/>
    </font>
    <font>
      <sz val="10"/>
      <color theme="1"/>
      <name val="Arial"/>
      <family val="2"/>
      <charset val="238"/>
    </font>
    <font>
      <sz val="10"/>
      <name val="Arial"/>
      <family val="2"/>
      <charset val="238"/>
    </font>
    <font>
      <sz val="9"/>
      <name val="Calibri"/>
      <family val="2"/>
      <charset val="238"/>
      <scheme val="minor"/>
    </font>
    <font>
      <sz val="10"/>
      <name val="Calibri"/>
      <family val="2"/>
      <charset val="238"/>
      <scheme val="minor"/>
    </font>
    <font>
      <sz val="10"/>
      <name val="Arial CE"/>
      <charset val="238"/>
    </font>
    <font>
      <b/>
      <sz val="10"/>
      <name val="Calibri"/>
      <family val="2"/>
      <charset val="238"/>
      <scheme val="minor"/>
    </font>
    <font>
      <b/>
      <sz val="10"/>
      <color theme="1"/>
      <name val="Calibri"/>
      <family val="2"/>
      <charset val="238"/>
      <scheme val="minor"/>
    </font>
    <font>
      <sz val="9"/>
      <color theme="1"/>
      <name val="Calibri"/>
      <family val="2"/>
      <charset val="238"/>
      <scheme val="minor"/>
    </font>
    <font>
      <b/>
      <sz val="9"/>
      <color theme="1"/>
      <name val="Calibri"/>
      <family val="2"/>
      <charset val="238"/>
      <scheme val="minor"/>
    </font>
    <font>
      <sz val="9"/>
      <name val="Calibri"/>
      <family val="2"/>
      <charset val="238"/>
    </font>
    <font>
      <b/>
      <sz val="9"/>
      <name val="Calibri"/>
      <family val="2"/>
      <charset val="238"/>
      <scheme val="minor"/>
    </font>
    <font>
      <b/>
      <sz val="12"/>
      <color theme="1"/>
      <name val="Calibri"/>
      <family val="2"/>
      <charset val="238"/>
      <scheme val="minor"/>
    </font>
    <font>
      <sz val="50"/>
      <color theme="0" tint="-0.34998626667073579"/>
      <name val="Calibri"/>
      <family val="2"/>
      <charset val="238"/>
      <scheme val="minor"/>
    </font>
    <font>
      <sz val="9"/>
      <color theme="1"/>
      <name val="Calibri"/>
      <family val="2"/>
      <charset val="238"/>
    </font>
    <font>
      <sz val="12"/>
      <color theme="1"/>
      <name val="Calibri"/>
      <family val="2"/>
      <charset val="238"/>
      <scheme val="minor"/>
    </font>
    <font>
      <sz val="10"/>
      <color theme="1"/>
      <name val="Calibri"/>
      <family val="2"/>
      <charset val="238"/>
      <scheme val="minor"/>
    </font>
    <font>
      <sz val="11"/>
      <color indexed="8"/>
      <name val="Calibri"/>
      <family val="2"/>
      <charset val="238"/>
    </font>
    <font>
      <sz val="10"/>
      <name val="Arial CE"/>
      <family val="2"/>
      <charset val="238"/>
    </font>
    <font>
      <sz val="8"/>
      <name val="Arial"/>
      <family val="2"/>
      <charset val="238"/>
    </font>
    <font>
      <b/>
      <sz val="10"/>
      <name val="Arial"/>
      <family val="2"/>
      <charset val="238"/>
    </font>
    <font>
      <b/>
      <sz val="8"/>
      <color theme="1"/>
      <name val="Arial"/>
      <family val="2"/>
      <charset val="238"/>
    </font>
    <font>
      <u/>
      <sz val="8"/>
      <color theme="10"/>
      <name val="Arial"/>
      <family val="2"/>
      <charset val="238"/>
    </font>
    <font>
      <sz val="10"/>
      <color rgb="FF000000"/>
      <name val="Arial"/>
      <family val="2"/>
      <charset val="238"/>
    </font>
    <font>
      <sz val="11"/>
      <color rgb="FF000000"/>
      <name val="Calibri"/>
      <family val="2"/>
      <charset val="238"/>
    </font>
    <font>
      <sz val="8"/>
      <name val="Century Gothic"/>
      <family val="2"/>
      <charset val="238"/>
    </font>
    <font>
      <sz val="10"/>
      <color theme="1"/>
      <name val="Calibri"/>
      <family val="2"/>
      <charset val="238"/>
    </font>
    <font>
      <sz val="8"/>
      <name val="Calibri"/>
      <family val="2"/>
      <charset val="238"/>
      <scheme val="minor"/>
    </font>
    <font>
      <b/>
      <sz val="10"/>
      <color indexed="8"/>
      <name val="Calibri"/>
      <family val="2"/>
      <charset val="238"/>
      <scheme val="minor"/>
    </font>
    <font>
      <b/>
      <sz val="20"/>
      <color theme="1"/>
      <name val="Calibri"/>
      <family val="2"/>
      <charset val="238"/>
      <scheme val="minor"/>
    </font>
    <font>
      <sz val="20"/>
      <color theme="1"/>
      <name val="Calibri"/>
      <family val="2"/>
      <charset val="238"/>
      <scheme val="minor"/>
    </font>
    <font>
      <b/>
      <sz val="9"/>
      <color rgb="FF002060"/>
      <name val="Calibri"/>
      <family val="2"/>
      <charset val="238"/>
      <scheme val="minor"/>
    </font>
    <font>
      <vertAlign val="superscript"/>
      <sz val="9"/>
      <color theme="1"/>
      <name val="Calibri"/>
      <family val="2"/>
      <charset val="238"/>
      <scheme val="minor"/>
    </font>
    <font>
      <sz val="9"/>
      <color theme="0" tint="-0.34998626667073579"/>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0.14996795556505021"/>
        <bgColor indexed="64"/>
      </patternFill>
    </fill>
    <fill>
      <patternFill patternType="solid">
        <fgColor rgb="FFEDEDED"/>
        <bgColor rgb="FFDEEBF7"/>
      </patternFill>
    </fill>
    <fill>
      <patternFill patternType="solid">
        <fgColor rgb="FFF1F5E7"/>
        <bgColor indexed="64"/>
      </patternFill>
    </fill>
    <fill>
      <patternFill patternType="solid">
        <fgColor rgb="FFFFB7B7"/>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bottom style="medium">
        <color auto="1"/>
      </bottom>
      <diagonal/>
    </border>
    <border>
      <left/>
      <right/>
      <top style="thin">
        <color theme="0" tint="-0.34998626667073579"/>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s>
  <cellStyleXfs count="7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0" fontId="24" fillId="0" borderId="0"/>
    <xf numFmtId="167" fontId="24"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0" fontId="27" fillId="0" borderId="0"/>
    <xf numFmtId="164" fontId="1" fillId="0" borderId="0" applyFont="0" applyFill="0" applyBorder="0" applyAlignment="0" applyProtection="0"/>
    <xf numFmtId="0" fontId="24" fillId="0" borderId="0"/>
    <xf numFmtId="169" fontId="24" fillId="0" borderId="0" applyFill="0" applyBorder="0" applyAlignment="0" applyProtection="0"/>
    <xf numFmtId="170" fontId="39" fillId="0" borderId="0" applyFill="0" applyBorder="0" applyAlignment="0" applyProtection="0"/>
    <xf numFmtId="0" fontId="40" fillId="0" borderId="0"/>
    <xf numFmtId="0" fontId="40" fillId="0" borderId="0"/>
    <xf numFmtId="0" fontId="24" fillId="0" borderId="0"/>
    <xf numFmtId="2" fontId="41" fillId="0" borderId="0">
      <alignment horizontal="justify"/>
    </xf>
    <xf numFmtId="166" fontId="43" fillId="0" borderId="0" applyBorder="0" applyProtection="0"/>
    <xf numFmtId="0" fontId="1" fillId="10" borderId="0" applyBorder="0" applyAlignment="0" applyProtection="0"/>
    <xf numFmtId="0" fontId="44" fillId="0" borderId="0" applyNumberFormat="0" applyFill="0" applyBorder="0" applyAlignment="0" applyProtection="0">
      <alignment vertical="top"/>
      <protection locked="0"/>
    </xf>
    <xf numFmtId="0" fontId="1" fillId="34" borderId="0" applyBorder="0" applyAlignment="0" applyProtection="0"/>
    <xf numFmtId="0" fontId="42" fillId="35" borderId="0"/>
    <xf numFmtId="0" fontId="24" fillId="0" borderId="0"/>
    <xf numFmtId="49" fontId="41" fillId="0" borderId="0">
      <alignment horizontal="justify" vertical="top" wrapText="1"/>
    </xf>
    <xf numFmtId="0" fontId="1" fillId="30" borderId="0" applyBorder="0" applyAlignment="0" applyProtection="0"/>
    <xf numFmtId="2" fontId="41" fillId="0" borderId="0">
      <alignment horizontal="right" wrapText="1"/>
    </xf>
    <xf numFmtId="171" fontId="45" fillId="0" borderId="0" applyBorder="0" applyProtection="0"/>
    <xf numFmtId="166" fontId="41" fillId="0" borderId="0">
      <alignment horizontal="justify" wrapText="1"/>
    </xf>
    <xf numFmtId="2" fontId="46" fillId="36" borderId="0" applyBorder="0" applyProtection="0">
      <alignment horizontal="justify"/>
    </xf>
    <xf numFmtId="2" fontId="41" fillId="0" borderId="0">
      <alignment horizontal="justify" wrapText="1"/>
    </xf>
    <xf numFmtId="49" fontId="41" fillId="0" borderId="0">
      <alignment horizontal="justify" vertical="top" wrapText="1"/>
    </xf>
    <xf numFmtId="2" fontId="47" fillId="0" borderId="0">
      <alignment horizontal="right" wrapText="1"/>
    </xf>
    <xf numFmtId="166" fontId="47" fillId="0" borderId="0">
      <alignment horizontal="justify" wrapText="1"/>
    </xf>
    <xf numFmtId="4" fontId="48" fillId="0" borderId="0">
      <alignment horizontal="right" vertical="top" wrapText="1"/>
    </xf>
    <xf numFmtId="0" fontId="24" fillId="0" borderId="0"/>
    <xf numFmtId="0" fontId="24" fillId="0" borderId="0"/>
    <xf numFmtId="49" fontId="47" fillId="0" borderId="0">
      <alignment horizontal="justify" vertical="top" wrapText="1"/>
    </xf>
    <xf numFmtId="44" fontId="1" fillId="0" borderId="0" applyFont="0" applyFill="0" applyBorder="0" applyAlignment="0" applyProtection="0"/>
    <xf numFmtId="0" fontId="23" fillId="0" borderId="0"/>
  </cellStyleXfs>
  <cellXfs count="280">
    <xf numFmtId="0" fontId="0" fillId="0" borderId="0" xfId="0"/>
    <xf numFmtId="0" fontId="0" fillId="0" borderId="0" xfId="0" applyProtection="1">
      <protection hidden="1"/>
    </xf>
    <xf numFmtId="0" fontId="34" fillId="0" borderId="0" xfId="0" applyFont="1" applyAlignment="1" applyProtection="1">
      <alignment horizontal="center" vertical="center"/>
      <protection hidden="1"/>
    </xf>
    <xf numFmtId="0" fontId="34" fillId="0" borderId="0" xfId="0" applyFont="1" applyAlignment="1" applyProtection="1">
      <alignment horizontal="justify" vertical="center"/>
      <protection hidden="1"/>
    </xf>
    <xf numFmtId="0" fontId="34" fillId="0" borderId="0" xfId="0" applyFont="1" applyAlignment="1" applyProtection="1">
      <alignment vertical="center"/>
      <protection hidden="1"/>
    </xf>
    <xf numFmtId="1" fontId="34" fillId="0" borderId="0" xfId="0" applyNumberFormat="1" applyFont="1" applyAlignment="1" applyProtection="1">
      <alignment horizontal="right" vertical="center"/>
      <protection hidden="1"/>
    </xf>
    <xf numFmtId="0" fontId="37" fillId="0" borderId="0" xfId="0" applyFont="1" applyAlignment="1" applyProtection="1">
      <alignment vertical="center"/>
      <protection hidden="1"/>
    </xf>
    <xf numFmtId="0" fontId="0" fillId="0" borderId="0" xfId="0" applyAlignment="1" applyProtection="1">
      <alignment horizontal="center" vertical="top"/>
      <protection hidden="1"/>
    </xf>
    <xf numFmtId="0" fontId="0" fillId="0" borderId="0" xfId="0" applyAlignment="1" applyProtection="1">
      <alignment horizontal="justify" vertical="top"/>
      <protection hidden="1"/>
    </xf>
    <xf numFmtId="1" fontId="0" fillId="0" borderId="0" xfId="0" applyNumberFormat="1" applyAlignment="1" applyProtection="1">
      <alignment horizontal="right"/>
      <protection hidden="1"/>
    </xf>
    <xf numFmtId="44" fontId="0" fillId="0" borderId="0" xfId="0" applyNumberFormat="1" applyAlignment="1" applyProtection="1">
      <alignment vertical="center"/>
      <protection hidden="1"/>
    </xf>
    <xf numFmtId="0" fontId="0" fillId="0" borderId="0" xfId="0" applyAlignment="1" applyProtection="1">
      <alignment horizontal="right"/>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justify" vertical="top"/>
      <protection hidden="1"/>
    </xf>
    <xf numFmtId="44" fontId="53" fillId="37" borderId="0" xfId="0" applyNumberFormat="1" applyFont="1" applyFill="1" applyAlignment="1" applyProtection="1">
      <alignment vertical="center"/>
      <protection hidden="1"/>
    </xf>
    <xf numFmtId="0" fontId="29" fillId="33" borderId="14" xfId="0" applyFont="1" applyFill="1" applyBorder="1" applyAlignment="1" applyProtection="1">
      <alignment horizontal="center" vertical="center"/>
      <protection hidden="1"/>
    </xf>
    <xf numFmtId="0" fontId="29" fillId="33" borderId="14" xfId="0" applyFont="1" applyFill="1" applyBorder="1" applyAlignment="1" applyProtection="1">
      <alignment horizontal="left" vertical="center"/>
      <protection hidden="1"/>
    </xf>
    <xf numFmtId="44" fontId="29" fillId="33" borderId="14" xfId="42" applyNumberFormat="1" applyFont="1" applyFill="1" applyBorder="1" applyAlignment="1" applyProtection="1">
      <alignment horizontal="center" vertical="center"/>
      <protection hidden="1"/>
    </xf>
    <xf numFmtId="164" fontId="29" fillId="33" borderId="14" xfId="42" applyFont="1" applyFill="1" applyBorder="1" applyAlignment="1" applyProtection="1">
      <alignment horizontal="right" vertical="center"/>
      <protection hidden="1"/>
    </xf>
    <xf numFmtId="0" fontId="30" fillId="0" borderId="14" xfId="0" applyFont="1" applyBorder="1" applyAlignment="1" applyProtection="1">
      <alignment horizontal="center" vertical="center"/>
      <protection hidden="1"/>
    </xf>
    <xf numFmtId="0" fontId="32" fillId="0" borderId="14" xfId="0" applyFont="1" applyBorder="1" applyAlignment="1" applyProtection="1">
      <alignment horizontal="left" vertical="center" wrapText="1"/>
      <protection hidden="1"/>
    </xf>
    <xf numFmtId="0" fontId="25" fillId="0" borderId="14" xfId="0" applyFont="1" applyBorder="1" applyAlignment="1" applyProtection="1">
      <alignment horizontal="center" vertical="center"/>
      <protection hidden="1"/>
    </xf>
    <xf numFmtId="44" fontId="30" fillId="0" borderId="14" xfId="76" applyFont="1" applyFill="1" applyBorder="1" applyAlignment="1" applyProtection="1">
      <alignment vertical="center" wrapText="1"/>
      <protection hidden="1"/>
    </xf>
    <xf numFmtId="0" fontId="25" fillId="0" borderId="14" xfId="0" applyFont="1" applyBorder="1" applyAlignment="1" applyProtection="1">
      <alignment horizontal="left" vertical="center" wrapText="1"/>
      <protection hidden="1"/>
    </xf>
    <xf numFmtId="0" fontId="25" fillId="0" borderId="13" xfId="0" applyFont="1" applyBorder="1" applyAlignment="1" applyProtection="1">
      <alignment horizontal="center" vertical="center"/>
      <protection hidden="1"/>
    </xf>
    <xf numFmtId="0" fontId="32" fillId="0" borderId="13" xfId="0" applyFont="1" applyBorder="1" applyAlignment="1" applyProtection="1">
      <alignment horizontal="left" vertical="center" wrapText="1"/>
      <protection hidden="1"/>
    </xf>
    <xf numFmtId="44" fontId="30" fillId="0" borderId="13" xfId="76" applyFont="1" applyFill="1" applyBorder="1" applyAlignment="1" applyProtection="1">
      <alignment vertical="center" wrapText="1"/>
      <protection hidden="1"/>
    </xf>
    <xf numFmtId="0" fontId="29" fillId="0" borderId="17" xfId="0" applyFont="1" applyBorder="1" applyAlignment="1" applyProtection="1">
      <alignment horizontal="center" vertical="center"/>
      <protection hidden="1"/>
    </xf>
    <xf numFmtId="1" fontId="25" fillId="0" borderId="14" xfId="42" applyNumberFormat="1" applyFont="1" applyBorder="1" applyAlignment="1" applyProtection="1">
      <alignment horizontal="right" vertical="center" indent="1"/>
      <protection hidden="1"/>
    </xf>
    <xf numFmtId="1" fontId="25" fillId="0" borderId="14" xfId="42" applyNumberFormat="1" applyFont="1" applyFill="1" applyBorder="1" applyAlignment="1" applyProtection="1">
      <alignment horizontal="right" vertical="center" indent="1"/>
      <protection hidden="1"/>
    </xf>
    <xf numFmtId="1" fontId="25" fillId="0" borderId="13" xfId="42" applyNumberFormat="1" applyFont="1" applyBorder="1" applyAlignment="1" applyProtection="1">
      <alignment horizontal="right" vertical="center" indent="1"/>
      <protection hidden="1"/>
    </xf>
    <xf numFmtId="164" fontId="29" fillId="33" borderId="14" xfId="42" applyFont="1" applyFill="1" applyBorder="1" applyAlignment="1" applyProtection="1">
      <alignment horizontal="center" vertical="center"/>
      <protection hidden="1"/>
    </xf>
    <xf numFmtId="1" fontId="29" fillId="33" borderId="14" xfId="42" applyNumberFormat="1" applyFont="1" applyFill="1" applyBorder="1" applyAlignment="1" applyProtection="1">
      <alignment horizontal="center" vertical="center"/>
      <protection hidden="1"/>
    </xf>
    <xf numFmtId="0" fontId="0" fillId="0" borderId="0" xfId="0" applyAlignment="1" applyProtection="1">
      <alignment horizontal="center" vertical="center"/>
      <protection hidden="1"/>
    </xf>
    <xf numFmtId="0" fontId="30" fillId="0" borderId="0" xfId="0" applyFont="1" applyAlignment="1" applyProtection="1">
      <alignment horizontal="left" vertical="center" wrapText="1"/>
      <protection hidden="1"/>
    </xf>
    <xf numFmtId="0" fontId="0" fillId="0" borderId="0" xfId="0" applyAlignment="1" applyProtection="1">
      <alignment vertical="center"/>
      <protection hidden="1"/>
    </xf>
    <xf numFmtId="1" fontId="0" fillId="0" borderId="0" xfId="0" applyNumberFormat="1" applyAlignment="1" applyProtection="1">
      <alignment horizontal="right" vertical="center"/>
      <protection hidden="1"/>
    </xf>
    <xf numFmtId="0" fontId="0" fillId="0" borderId="0" xfId="0" applyAlignment="1" applyProtection="1">
      <alignment horizontal="right" vertical="center"/>
      <protection hidden="1"/>
    </xf>
    <xf numFmtId="0" fontId="30" fillId="0" borderId="0" xfId="0" applyFont="1" applyAlignment="1" applyProtection="1">
      <alignment horizontal="right" vertical="center"/>
      <protection hidden="1"/>
    </xf>
    <xf numFmtId="0" fontId="30" fillId="0" borderId="0" xfId="0" applyFont="1" applyAlignment="1" applyProtection="1">
      <alignment horizontal="left" vertical="center"/>
      <protection hidden="1"/>
    </xf>
    <xf numFmtId="1" fontId="30" fillId="0" borderId="0" xfId="0" applyNumberFormat="1" applyFont="1" applyAlignment="1" applyProtection="1">
      <alignment horizontal="right" vertical="center"/>
      <protection hidden="1"/>
    </xf>
    <xf numFmtId="0" fontId="30"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29" fillId="0" borderId="0" xfId="0" applyFont="1" applyAlignment="1" applyProtection="1">
      <alignment horizontal="left" vertical="center" wrapText="1"/>
      <protection hidden="1"/>
    </xf>
    <xf numFmtId="0" fontId="29" fillId="0" borderId="0" xfId="0" applyFont="1" applyAlignment="1" applyProtection="1">
      <alignment vertical="center"/>
      <protection hidden="1"/>
    </xf>
    <xf numFmtId="0" fontId="31" fillId="0" borderId="0" xfId="0" applyFont="1" applyAlignment="1" applyProtection="1">
      <alignment horizontal="center" vertical="center"/>
      <protection hidden="1"/>
    </xf>
    <xf numFmtId="1" fontId="31" fillId="0" borderId="0" xfId="0" applyNumberFormat="1" applyFont="1" applyAlignment="1" applyProtection="1">
      <alignment horizontal="right" vertical="center"/>
      <protection hidden="1"/>
    </xf>
    <xf numFmtId="44" fontId="31" fillId="0" borderId="0" xfId="0" applyNumberFormat="1" applyFont="1" applyAlignment="1" applyProtection="1">
      <alignment vertical="center"/>
      <protection hidden="1"/>
    </xf>
    <xf numFmtId="0" fontId="31" fillId="0" borderId="0" xfId="0" applyFont="1" applyAlignment="1" applyProtection="1">
      <alignment vertical="center"/>
      <protection hidden="1"/>
    </xf>
    <xf numFmtId="44" fontId="53" fillId="38" borderId="0" xfId="0" applyNumberFormat="1" applyFont="1" applyFill="1" applyAlignment="1" applyProtection="1">
      <alignment vertical="center" wrapText="1"/>
      <protection hidden="1"/>
    </xf>
    <xf numFmtId="0" fontId="29" fillId="0" borderId="0" xfId="0" applyFont="1" applyAlignment="1" applyProtection="1">
      <alignment horizontal="center" vertical="center"/>
      <protection hidden="1"/>
    </xf>
    <xf numFmtId="0" fontId="25" fillId="0" borderId="0" xfId="0" applyFont="1" applyAlignment="1" applyProtection="1">
      <alignment horizontal="center" vertical="center"/>
      <protection hidden="1"/>
    </xf>
    <xf numFmtId="0" fontId="31" fillId="0" borderId="0" xfId="0" applyFont="1" applyAlignment="1" applyProtection="1">
      <alignment horizontal="right" vertical="center" wrapText="1"/>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Protection="1">
      <protection hidden="1"/>
    </xf>
    <xf numFmtId="1" fontId="31" fillId="0" borderId="0" xfId="0" applyNumberFormat="1" applyFont="1" applyAlignment="1" applyProtection="1">
      <alignment horizontal="right"/>
      <protection hidden="1"/>
    </xf>
    <xf numFmtId="0" fontId="30" fillId="0" borderId="0" xfId="0" applyFont="1" applyProtection="1">
      <protection hidden="1"/>
    </xf>
    <xf numFmtId="0" fontId="30" fillId="0" borderId="0" xfId="0" applyFont="1" applyAlignment="1" applyProtection="1">
      <alignment horizontal="justify" vertical="top" wrapText="1"/>
      <protection hidden="1"/>
    </xf>
    <xf numFmtId="44" fontId="30"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2" fontId="30" fillId="0" borderId="0" xfId="0" applyNumberFormat="1" applyFont="1" applyAlignment="1" applyProtection="1">
      <alignment horizontal="right" vertical="center" wrapText="1"/>
      <protection hidden="1"/>
    </xf>
    <xf numFmtId="0" fontId="34" fillId="0" borderId="0" xfId="0" applyFont="1" applyAlignment="1" applyProtection="1">
      <alignment horizontal="left" vertical="center"/>
      <protection hidden="1"/>
    </xf>
    <xf numFmtId="0" fontId="18" fillId="0" borderId="0" xfId="0" applyFont="1" applyAlignment="1" applyProtection="1">
      <alignment horizontal="center" vertical="center"/>
      <protection hidden="1"/>
    </xf>
    <xf numFmtId="2" fontId="18" fillId="0" borderId="0" xfId="0" applyNumberFormat="1" applyFont="1" applyAlignment="1" applyProtection="1">
      <alignment horizontal="right" vertical="center" wrapText="1"/>
      <protection hidden="1"/>
    </xf>
    <xf numFmtId="0" fontId="31" fillId="0" borderId="0" xfId="0" applyFont="1" applyAlignment="1" applyProtection="1">
      <alignment horizontal="left" vertical="center"/>
      <protection hidden="1"/>
    </xf>
    <xf numFmtId="2" fontId="31" fillId="0" borderId="0" xfId="0" applyNumberFormat="1" applyFont="1" applyAlignment="1" applyProtection="1">
      <alignment horizontal="right" vertical="center" wrapText="1"/>
      <protection hidden="1"/>
    </xf>
    <xf numFmtId="0" fontId="30" fillId="0" borderId="0" xfId="0" applyFont="1" applyAlignment="1" applyProtection="1">
      <alignment horizontal="justify" vertical="center" wrapText="1"/>
      <protection hidden="1"/>
    </xf>
    <xf numFmtId="0" fontId="29" fillId="0" borderId="14" xfId="0" applyFont="1" applyBorder="1" applyAlignment="1" applyProtection="1">
      <alignment horizontal="center" vertical="center"/>
      <protection hidden="1"/>
    </xf>
    <xf numFmtId="2" fontId="16" fillId="0" borderId="0" xfId="42" applyNumberFormat="1" applyFont="1" applyAlignment="1" applyProtection="1">
      <alignment horizontal="right" vertical="center"/>
      <protection hidden="1"/>
    </xf>
    <xf numFmtId="164" fontId="16" fillId="0" borderId="0" xfId="42" applyFont="1" applyAlignment="1" applyProtection="1">
      <alignment vertical="center"/>
      <protection hidden="1"/>
    </xf>
    <xf numFmtId="164" fontId="16" fillId="0" borderId="18" xfId="42" applyFont="1" applyBorder="1" applyAlignment="1" applyProtection="1">
      <alignment vertical="center"/>
      <protection hidden="1"/>
    </xf>
    <xf numFmtId="0" fontId="31" fillId="0" borderId="14" xfId="0" applyFont="1" applyBorder="1" applyAlignment="1" applyProtection="1">
      <alignment horizontal="center" vertical="center"/>
      <protection hidden="1"/>
    </xf>
    <xf numFmtId="0" fontId="28" fillId="0" borderId="19" xfId="0" applyFont="1" applyBorder="1" applyAlignment="1" applyProtection="1">
      <alignment horizontal="left" vertical="center" wrapText="1"/>
      <protection hidden="1"/>
    </xf>
    <xf numFmtId="0" fontId="31" fillId="0" borderId="20" xfId="0" applyFont="1" applyBorder="1" applyAlignment="1" applyProtection="1">
      <alignment horizontal="center" vertical="center"/>
      <protection hidden="1"/>
    </xf>
    <xf numFmtId="2" fontId="33" fillId="0" borderId="20" xfId="42" applyNumberFormat="1" applyFont="1" applyBorder="1" applyAlignment="1" applyProtection="1">
      <alignment horizontal="right" vertical="center"/>
      <protection hidden="1"/>
    </xf>
    <xf numFmtId="0" fontId="0" fillId="0" borderId="20" xfId="0" applyBorder="1" applyAlignment="1" applyProtection="1">
      <alignment vertical="center"/>
      <protection hidden="1"/>
    </xf>
    <xf numFmtId="0" fontId="30" fillId="0" borderId="14" xfId="0" applyFont="1" applyBorder="1" applyAlignment="1" applyProtection="1">
      <alignment horizontal="left" vertical="center" wrapText="1"/>
      <protection hidden="1"/>
    </xf>
    <xf numFmtId="0" fontId="29" fillId="0" borderId="19" xfId="0" applyFont="1" applyBorder="1" applyAlignment="1" applyProtection="1">
      <alignment horizontal="left" vertical="center" wrapText="1"/>
      <protection hidden="1"/>
    </xf>
    <xf numFmtId="0" fontId="30" fillId="0" borderId="20" xfId="0" applyFont="1" applyBorder="1" applyAlignment="1" applyProtection="1">
      <alignment horizontal="center" vertical="center"/>
      <protection hidden="1"/>
    </xf>
    <xf numFmtId="2" fontId="25" fillId="0" borderId="20" xfId="42" applyNumberFormat="1" applyFont="1" applyFill="1" applyBorder="1" applyAlignment="1" applyProtection="1">
      <alignment horizontal="right" vertical="center"/>
      <protection hidden="1"/>
    </xf>
    <xf numFmtId="0" fontId="30" fillId="0" borderId="19" xfId="0" applyFont="1" applyBorder="1" applyAlignment="1" applyProtection="1">
      <alignment horizontal="center" vertical="center"/>
      <protection hidden="1"/>
    </xf>
    <xf numFmtId="2" fontId="25" fillId="0" borderId="20" xfId="42" applyNumberFormat="1" applyFont="1" applyBorder="1" applyAlignment="1" applyProtection="1">
      <alignment horizontal="right" vertical="center"/>
      <protection hidden="1"/>
    </xf>
    <xf numFmtId="0" fontId="29" fillId="0" borderId="20" xfId="0" applyFont="1" applyBorder="1" applyAlignment="1" applyProtection="1">
      <alignment horizontal="center" vertical="center"/>
      <protection hidden="1"/>
    </xf>
    <xf numFmtId="2" fontId="28" fillId="0" borderId="20" xfId="42" applyNumberFormat="1" applyFont="1" applyBorder="1" applyAlignment="1" applyProtection="1">
      <alignment horizontal="right" vertical="center"/>
      <protection hidden="1"/>
    </xf>
    <xf numFmtId="0" fontId="33" fillId="0" borderId="19" xfId="0" applyFont="1" applyBorder="1" applyAlignment="1" applyProtection="1">
      <alignment horizontal="left" vertical="center" wrapText="1"/>
      <protection hidden="1"/>
    </xf>
    <xf numFmtId="0" fontId="16" fillId="0" borderId="17" xfId="0" applyFont="1" applyBorder="1" applyAlignment="1" applyProtection="1">
      <alignment horizontal="center" vertical="center"/>
      <protection hidden="1"/>
    </xf>
    <xf numFmtId="0" fontId="0" fillId="0" borderId="0" xfId="0" applyAlignment="1" applyProtection="1">
      <alignment horizontal="left" vertical="center"/>
      <protection hidden="1"/>
    </xf>
    <xf numFmtId="2" fontId="0" fillId="0" borderId="0" xfId="0" applyNumberFormat="1" applyAlignment="1" applyProtection="1">
      <alignment horizontal="right" vertical="center" wrapText="1"/>
      <protection hidden="1"/>
    </xf>
    <xf numFmtId="2" fontId="29" fillId="33" borderId="14" xfId="42" applyNumberFormat="1" applyFont="1" applyFill="1" applyBorder="1" applyAlignment="1" applyProtection="1">
      <alignment horizontal="right" vertical="center"/>
      <protection hidden="1"/>
    </xf>
    <xf numFmtId="0" fontId="25" fillId="0" borderId="14" xfId="0" applyFont="1" applyBorder="1" applyAlignment="1" applyProtection="1">
      <alignment horizontal="left" vertical="center" indent="2"/>
      <protection hidden="1"/>
    </xf>
    <xf numFmtId="4" fontId="25" fillId="0" borderId="19" xfId="0" applyNumberFormat="1" applyFont="1" applyBorder="1" applyAlignment="1" applyProtection="1">
      <alignment horizontal="left" vertical="center" wrapText="1"/>
      <protection hidden="1"/>
    </xf>
    <xf numFmtId="168" fontId="30" fillId="0" borderId="20" xfId="42" applyNumberFormat="1" applyFont="1" applyFill="1" applyBorder="1" applyAlignment="1" applyProtection="1">
      <alignment horizontal="right" vertical="center"/>
      <protection hidden="1"/>
    </xf>
    <xf numFmtId="168" fontId="30" fillId="0" borderId="18" xfId="42" applyNumberFormat="1" applyFont="1" applyFill="1" applyBorder="1" applyAlignment="1" applyProtection="1">
      <alignment horizontal="right" vertical="center"/>
      <protection hidden="1"/>
    </xf>
    <xf numFmtId="0" fontId="30" fillId="0" borderId="14" xfId="0" applyFont="1" applyBorder="1" applyAlignment="1" applyProtection="1">
      <alignment horizontal="right" vertical="center"/>
      <protection hidden="1"/>
    </xf>
    <xf numFmtId="0" fontId="25" fillId="0" borderId="14" xfId="0" applyFont="1" applyBorder="1" applyAlignment="1" applyProtection="1">
      <alignment horizontal="center" vertical="center" wrapText="1"/>
      <protection hidden="1"/>
    </xf>
    <xf numFmtId="0" fontId="31" fillId="0" borderId="14" xfId="0" applyFont="1" applyBorder="1" applyAlignment="1" applyProtection="1">
      <alignment horizontal="left" vertical="center" wrapText="1" indent="2"/>
      <protection hidden="1"/>
    </xf>
    <xf numFmtId="2" fontId="25" fillId="0" borderId="20" xfId="42" applyNumberFormat="1" applyFont="1" applyFill="1" applyBorder="1" applyAlignment="1" applyProtection="1">
      <alignment horizontal="right" vertical="center" indent="1"/>
      <protection hidden="1"/>
    </xf>
    <xf numFmtId="0" fontId="25" fillId="0" borderId="19" xfId="0" applyFont="1" applyBorder="1" applyAlignment="1" applyProtection="1">
      <alignment horizontal="center" vertical="center" wrapText="1"/>
      <protection hidden="1"/>
    </xf>
    <xf numFmtId="0" fontId="30" fillId="0" borderId="12" xfId="0" applyFont="1" applyBorder="1" applyAlignment="1" applyProtection="1">
      <alignment horizontal="center" vertical="center"/>
      <protection hidden="1"/>
    </xf>
    <xf numFmtId="0" fontId="30" fillId="0" borderId="12" xfId="0" applyFont="1" applyBorder="1" applyAlignment="1" applyProtection="1">
      <alignment horizontal="left" vertical="center"/>
      <protection hidden="1"/>
    </xf>
    <xf numFmtId="2" fontId="30" fillId="0" borderId="12" xfId="0" applyNumberFormat="1" applyFont="1" applyBorder="1" applyAlignment="1" applyProtection="1">
      <alignment horizontal="right" vertical="center" wrapText="1"/>
      <protection hidden="1"/>
    </xf>
    <xf numFmtId="0" fontId="30" fillId="0" borderId="12" xfId="0" applyFont="1" applyBorder="1" applyAlignment="1" applyProtection="1">
      <alignment vertical="center"/>
      <protection hidden="1"/>
    </xf>
    <xf numFmtId="0" fontId="30" fillId="0" borderId="12" xfId="0" applyFont="1" applyBorder="1" applyAlignment="1" applyProtection="1">
      <alignment horizontal="center" vertical="top"/>
      <protection hidden="1"/>
    </xf>
    <xf numFmtId="0" fontId="30" fillId="0" borderId="12" xfId="0" applyFont="1" applyBorder="1" applyAlignment="1" applyProtection="1">
      <alignment horizontal="justify" vertical="top"/>
      <protection hidden="1"/>
    </xf>
    <xf numFmtId="0" fontId="30" fillId="0" borderId="12" xfId="0" applyFont="1" applyBorder="1" applyProtection="1">
      <protection hidden="1"/>
    </xf>
    <xf numFmtId="1" fontId="30" fillId="0" borderId="12" xfId="0" applyNumberFormat="1" applyFont="1" applyBorder="1" applyAlignment="1" applyProtection="1">
      <alignment horizontal="right"/>
      <protection hidden="1"/>
    </xf>
    <xf numFmtId="44" fontId="30" fillId="0" borderId="12" xfId="0" applyNumberFormat="1" applyFont="1" applyBorder="1" applyAlignment="1" applyProtection="1">
      <alignment vertical="center"/>
      <protection hidden="1"/>
    </xf>
    <xf numFmtId="0" fontId="30" fillId="0" borderId="12" xfId="0" applyFont="1" applyBorder="1" applyAlignment="1" applyProtection="1">
      <alignment horizontal="right"/>
      <protection hidden="1"/>
    </xf>
    <xf numFmtId="0" fontId="30" fillId="0" borderId="12" xfId="0" applyFont="1" applyBorder="1" applyAlignment="1" applyProtection="1">
      <alignment horizontal="right" vertical="center"/>
      <protection hidden="1"/>
    </xf>
    <xf numFmtId="0" fontId="30" fillId="0" borderId="12" xfId="0" applyFont="1" applyBorder="1" applyAlignment="1" applyProtection="1">
      <alignment horizontal="justify" vertical="center"/>
      <protection hidden="1"/>
    </xf>
    <xf numFmtId="2" fontId="30" fillId="0" borderId="12" xfId="0" applyNumberFormat="1" applyFont="1" applyBorder="1" applyAlignment="1" applyProtection="1">
      <alignment horizontal="right" vertical="center" wrapText="1" indent="1"/>
      <protection hidden="1"/>
    </xf>
    <xf numFmtId="2" fontId="34" fillId="0" borderId="0" xfId="0" applyNumberFormat="1" applyFont="1" applyAlignment="1" applyProtection="1">
      <alignment horizontal="right" vertical="center" wrapText="1" indent="1"/>
      <protection hidden="1"/>
    </xf>
    <xf numFmtId="0" fontId="31" fillId="0" borderId="0" xfId="0" applyFont="1" applyAlignment="1" applyProtection="1">
      <alignment horizontal="justify" vertical="center"/>
      <protection hidden="1"/>
    </xf>
    <xf numFmtId="2" fontId="31" fillId="0" borderId="0" xfId="0" applyNumberFormat="1" applyFont="1" applyAlignment="1" applyProtection="1">
      <alignment horizontal="right" vertical="center" wrapText="1" indent="1"/>
      <protection hidden="1"/>
    </xf>
    <xf numFmtId="0" fontId="29" fillId="33" borderId="14" xfId="0" applyFont="1" applyFill="1" applyBorder="1" applyAlignment="1" applyProtection="1">
      <alignment horizontal="justify" vertical="center"/>
      <protection hidden="1"/>
    </xf>
    <xf numFmtId="2" fontId="29" fillId="33" borderId="14" xfId="42" applyNumberFormat="1" applyFont="1" applyFill="1" applyBorder="1" applyAlignment="1" applyProtection="1">
      <alignment horizontal="center" vertical="center"/>
      <protection hidden="1"/>
    </xf>
    <xf numFmtId="0" fontId="29" fillId="0" borderId="19" xfId="0" applyFont="1" applyBorder="1" applyAlignment="1" applyProtection="1">
      <alignment horizontal="justify" vertical="center" wrapText="1"/>
      <protection hidden="1"/>
    </xf>
    <xf numFmtId="2" fontId="29" fillId="0" borderId="20" xfId="42" applyNumberFormat="1" applyFont="1" applyFill="1" applyBorder="1" applyAlignment="1" applyProtection="1">
      <alignment horizontal="right" vertical="center" indent="1"/>
      <protection hidden="1"/>
    </xf>
    <xf numFmtId="164" fontId="29" fillId="0" borderId="20" xfId="42" applyFont="1" applyFill="1" applyBorder="1" applyAlignment="1" applyProtection="1">
      <alignment horizontal="center" vertical="center"/>
      <protection hidden="1"/>
    </xf>
    <xf numFmtId="164" fontId="29" fillId="0" borderId="18" xfId="42" applyFont="1" applyFill="1" applyBorder="1" applyAlignment="1" applyProtection="1">
      <alignment horizontal="center" vertical="center"/>
      <protection hidden="1"/>
    </xf>
    <xf numFmtId="0" fontId="30" fillId="0" borderId="14" xfId="0" applyFont="1" applyBorder="1" applyAlignment="1" applyProtection="1">
      <alignment horizontal="justify" vertical="center" wrapText="1"/>
      <protection hidden="1"/>
    </xf>
    <xf numFmtId="0" fontId="28" fillId="0" borderId="14" xfId="0" applyFont="1" applyBorder="1" applyAlignment="1" applyProtection="1">
      <alignment horizontal="center" vertical="center"/>
      <protection hidden="1"/>
    </xf>
    <xf numFmtId="2" fontId="28" fillId="0" borderId="20" xfId="42" applyNumberFormat="1" applyFont="1" applyBorder="1" applyAlignment="1" applyProtection="1">
      <alignment horizontal="right" vertical="center" indent="1"/>
      <protection hidden="1"/>
    </xf>
    <xf numFmtId="2" fontId="29" fillId="0" borderId="20" xfId="42" applyNumberFormat="1" applyFont="1" applyFill="1" applyBorder="1" applyAlignment="1" applyProtection="1">
      <alignment horizontal="right" vertical="center"/>
      <protection hidden="1"/>
    </xf>
    <xf numFmtId="164" fontId="38" fillId="0" borderId="20" xfId="42" applyFont="1" applyFill="1" applyBorder="1" applyAlignment="1" applyProtection="1">
      <alignment horizontal="right" vertical="center"/>
      <protection hidden="1"/>
    </xf>
    <xf numFmtId="164" fontId="29" fillId="0" borderId="18" xfId="42" applyFont="1" applyFill="1" applyBorder="1" applyAlignment="1" applyProtection="1">
      <alignment horizontal="right" vertical="center"/>
      <protection hidden="1"/>
    </xf>
    <xf numFmtId="2" fontId="34" fillId="0" borderId="0" xfId="0" applyNumberFormat="1" applyFont="1" applyAlignment="1" applyProtection="1">
      <alignment horizontal="right" vertical="center" wrapText="1"/>
      <protection hidden="1"/>
    </xf>
    <xf numFmtId="0" fontId="30" fillId="0" borderId="0" xfId="0" applyFont="1" applyAlignment="1" applyProtection="1">
      <alignment horizontal="justify" vertical="center"/>
      <protection hidden="1"/>
    </xf>
    <xf numFmtId="2" fontId="30" fillId="0" borderId="0" xfId="0" applyNumberFormat="1" applyFont="1" applyAlignment="1" applyProtection="1">
      <alignment horizontal="right" vertical="center" wrapText="1" indent="1"/>
      <protection hidden="1"/>
    </xf>
    <xf numFmtId="2" fontId="26" fillId="0" borderId="20" xfId="42" applyNumberFormat="1" applyFont="1" applyBorder="1" applyAlignment="1" applyProtection="1">
      <alignment horizontal="right" vertical="center" indent="1"/>
      <protection hidden="1"/>
    </xf>
    <xf numFmtId="0" fontId="30" fillId="0" borderId="23" xfId="0" applyFont="1" applyBorder="1" applyAlignment="1" applyProtection="1">
      <alignment horizontal="center" vertical="center"/>
      <protection hidden="1"/>
    </xf>
    <xf numFmtId="165" fontId="38" fillId="0" borderId="20" xfId="42" applyNumberFormat="1" applyFont="1" applyBorder="1" applyAlignment="1" applyProtection="1">
      <alignment horizontal="right" vertical="center"/>
      <protection hidden="1"/>
    </xf>
    <xf numFmtId="165" fontId="29" fillId="0" borderId="20" xfId="42" applyNumberFormat="1" applyFont="1" applyBorder="1" applyAlignment="1" applyProtection="1">
      <alignment horizontal="right" vertical="center"/>
      <protection hidden="1"/>
    </xf>
    <xf numFmtId="0" fontId="50" fillId="0" borderId="19" xfId="0" applyFont="1" applyBorder="1" applyAlignment="1" applyProtection="1">
      <alignment vertical="center" wrapText="1"/>
      <protection hidden="1"/>
    </xf>
    <xf numFmtId="0" fontId="30" fillId="0" borderId="12" xfId="0" applyFont="1" applyBorder="1" applyAlignment="1" applyProtection="1">
      <alignment horizontal="right" vertical="top"/>
      <protection hidden="1"/>
    </xf>
    <xf numFmtId="2" fontId="30" fillId="0" borderId="12" xfId="0" applyNumberFormat="1" applyFont="1" applyBorder="1" applyAlignment="1" applyProtection="1">
      <alignment horizontal="right" vertical="top" wrapText="1"/>
      <protection hidden="1"/>
    </xf>
    <xf numFmtId="0" fontId="34" fillId="0" borderId="0" xfId="0" applyFont="1" applyAlignment="1" applyProtection="1">
      <alignment horizontal="right" vertical="top"/>
      <protection hidden="1"/>
    </xf>
    <xf numFmtId="2" fontId="34" fillId="0" borderId="0" xfId="0" applyNumberFormat="1" applyFont="1" applyAlignment="1" applyProtection="1">
      <alignment horizontal="right" vertical="top" wrapText="1"/>
      <protection hidden="1"/>
    </xf>
    <xf numFmtId="0" fontId="31" fillId="0" borderId="0" xfId="0" applyFont="1" applyAlignment="1" applyProtection="1">
      <alignment horizontal="right" vertical="top"/>
      <protection hidden="1"/>
    </xf>
    <xf numFmtId="2" fontId="31" fillId="0" borderId="0" xfId="0" applyNumberFormat="1" applyFont="1" applyAlignment="1" applyProtection="1">
      <alignment horizontal="right" vertical="top" wrapText="1"/>
      <protection hidden="1"/>
    </xf>
    <xf numFmtId="0" fontId="30" fillId="0" borderId="0" xfId="0" applyFont="1" applyAlignment="1" applyProtection="1">
      <alignment horizontal="right" vertical="top"/>
      <protection hidden="1"/>
    </xf>
    <xf numFmtId="0" fontId="29" fillId="33" borderId="14" xfId="0" applyFont="1" applyFill="1" applyBorder="1" applyAlignment="1" applyProtection="1">
      <alignment horizontal="right" vertical="center"/>
      <protection hidden="1"/>
    </xf>
    <xf numFmtId="0" fontId="38" fillId="0" borderId="0" xfId="0" applyFont="1" applyProtection="1">
      <protection hidden="1"/>
    </xf>
    <xf numFmtId="0" fontId="30" fillId="0" borderId="14" xfId="0" applyFont="1" applyBorder="1" applyAlignment="1" applyProtection="1">
      <alignment horizontal="right" vertical="center" indent="1"/>
      <protection hidden="1"/>
    </xf>
    <xf numFmtId="1" fontId="30" fillId="0" borderId="14" xfId="42" applyNumberFormat="1" applyFont="1" applyBorder="1" applyAlignment="1" applyProtection="1">
      <alignment horizontal="right" vertical="center" indent="1"/>
      <protection hidden="1"/>
    </xf>
    <xf numFmtId="1" fontId="30" fillId="0" borderId="14" xfId="42" applyNumberFormat="1" applyFont="1" applyFill="1" applyBorder="1" applyAlignment="1" applyProtection="1">
      <alignment horizontal="right" vertical="center" indent="1"/>
      <protection hidden="1"/>
    </xf>
    <xf numFmtId="0" fontId="30" fillId="0" borderId="13" xfId="0" applyFont="1" applyBorder="1" applyAlignment="1" applyProtection="1">
      <alignment horizontal="center" vertical="center"/>
      <protection hidden="1"/>
    </xf>
    <xf numFmtId="0" fontId="30" fillId="0" borderId="13" xfId="0" applyFont="1" applyBorder="1" applyAlignment="1" applyProtection="1">
      <alignment horizontal="left" vertical="center" wrapText="1"/>
      <protection hidden="1"/>
    </xf>
    <xf numFmtId="0" fontId="30" fillId="0" borderId="13" xfId="0" applyFont="1" applyBorder="1" applyAlignment="1" applyProtection="1">
      <alignment horizontal="right" vertical="center" indent="1"/>
      <protection hidden="1"/>
    </xf>
    <xf numFmtId="1" fontId="30" fillId="0" borderId="13" xfId="42" applyNumberFormat="1" applyFont="1" applyFill="1" applyBorder="1" applyAlignment="1" applyProtection="1">
      <alignment horizontal="right" vertical="center" indent="1"/>
      <protection hidden="1"/>
    </xf>
    <xf numFmtId="0" fontId="29" fillId="0" borderId="17" xfId="0" applyFont="1" applyBorder="1" applyAlignment="1" applyProtection="1">
      <alignment horizontal="center" vertical="top"/>
      <protection hidden="1"/>
    </xf>
    <xf numFmtId="2" fontId="30" fillId="0" borderId="0" xfId="42" applyNumberFormat="1" applyFont="1" applyAlignment="1" applyProtection="1">
      <alignment horizontal="right" vertical="top"/>
      <protection hidden="1"/>
    </xf>
    <xf numFmtId="168" fontId="30" fillId="0" borderId="0" xfId="42" applyNumberFormat="1" applyFont="1" applyAlignment="1" applyProtection="1">
      <alignment horizontal="right" vertical="top"/>
      <protection hidden="1"/>
    </xf>
    <xf numFmtId="165" fontId="30" fillId="0" borderId="0" xfId="42" applyNumberFormat="1" applyFont="1" applyAlignment="1" applyProtection="1">
      <alignment horizontal="right" vertical="top"/>
      <protection hidden="1"/>
    </xf>
    <xf numFmtId="0" fontId="31" fillId="0" borderId="0" xfId="0" applyFont="1" applyAlignment="1" applyProtection="1">
      <alignment horizontal="justify" vertical="top" wrapText="1"/>
      <protection hidden="1"/>
    </xf>
    <xf numFmtId="0" fontId="0" fillId="0" borderId="0" xfId="0" applyAlignment="1" applyProtection="1">
      <alignment horizontal="justify" vertical="top" wrapText="1"/>
      <protection hidden="1"/>
    </xf>
    <xf numFmtId="0" fontId="0" fillId="0" borderId="0" xfId="0" applyAlignment="1" applyProtection="1">
      <alignment horizontal="right" vertical="top"/>
      <protection hidden="1"/>
    </xf>
    <xf numFmtId="2" fontId="0" fillId="0" borderId="0" xfId="0" applyNumberFormat="1" applyAlignment="1" applyProtection="1">
      <alignment horizontal="right" vertical="top" wrapText="1"/>
      <protection hidden="1"/>
    </xf>
    <xf numFmtId="2" fontId="0" fillId="0" borderId="0" xfId="0" applyNumberFormat="1" applyAlignment="1" applyProtection="1">
      <alignment horizontal="right" wrapText="1"/>
      <protection hidden="1"/>
    </xf>
    <xf numFmtId="0" fontId="31" fillId="0" borderId="0" xfId="0" applyFont="1" applyAlignment="1" applyProtection="1">
      <alignment horizontal="right" vertical="center"/>
      <protection hidden="1"/>
    </xf>
    <xf numFmtId="0" fontId="38" fillId="0" borderId="20" xfId="0" applyFont="1" applyBorder="1" applyAlignment="1" applyProtection="1">
      <alignment horizontal="right" vertical="center"/>
      <protection hidden="1"/>
    </xf>
    <xf numFmtId="0" fontId="38" fillId="0" borderId="18" xfId="0" applyFont="1" applyBorder="1" applyAlignment="1" applyProtection="1">
      <alignment horizontal="right" vertical="center"/>
      <protection hidden="1"/>
    </xf>
    <xf numFmtId="1" fontId="30" fillId="0" borderId="14" xfId="0" applyNumberFormat="1" applyFont="1" applyBorder="1" applyAlignment="1" applyProtection="1">
      <alignment horizontal="right" vertical="center" wrapText="1" indent="1"/>
      <protection hidden="1"/>
    </xf>
    <xf numFmtId="0" fontId="30" fillId="0" borderId="14" xfId="0" applyFont="1" applyBorder="1" applyAlignment="1" applyProtection="1">
      <alignment horizontal="right" vertical="center" wrapText="1" indent="1"/>
      <protection hidden="1"/>
    </xf>
    <xf numFmtId="49" fontId="30" fillId="0" borderId="14" xfId="0" applyNumberFormat="1" applyFont="1" applyBorder="1" applyAlignment="1" applyProtection="1">
      <alignment horizontal="left" vertical="center" wrapText="1"/>
      <protection hidden="1"/>
    </xf>
    <xf numFmtId="2" fontId="38" fillId="0" borderId="20" xfId="42" applyNumberFormat="1" applyFont="1" applyFill="1" applyBorder="1" applyAlignment="1" applyProtection="1">
      <alignment horizontal="right" vertical="center"/>
      <protection hidden="1"/>
    </xf>
    <xf numFmtId="165" fontId="38" fillId="0" borderId="20" xfId="42" applyNumberFormat="1" applyFont="1" applyFill="1" applyBorder="1" applyAlignment="1" applyProtection="1">
      <alignment horizontal="right" vertical="center"/>
      <protection hidden="1"/>
    </xf>
    <xf numFmtId="0" fontId="34" fillId="0" borderId="0" xfId="0" applyFont="1" applyAlignment="1" applyProtection="1">
      <alignment horizontal="right" vertical="center"/>
      <protection hidden="1"/>
    </xf>
    <xf numFmtId="1" fontId="30" fillId="0" borderId="13" xfId="42" applyNumberFormat="1" applyFont="1" applyBorder="1" applyAlignment="1" applyProtection="1">
      <alignment horizontal="right" vertical="center" indent="1"/>
      <protection hidden="1"/>
    </xf>
    <xf numFmtId="44" fontId="29" fillId="0" borderId="16" xfId="76" applyFont="1" applyBorder="1" applyAlignment="1" applyProtection="1">
      <alignment horizontal="right" vertical="center" wrapText="1"/>
      <protection hidden="1"/>
    </xf>
    <xf numFmtId="2" fontId="30" fillId="0" borderId="0" xfId="42" applyNumberFormat="1" applyFont="1" applyAlignment="1" applyProtection="1">
      <alignment horizontal="right" vertical="center"/>
      <protection hidden="1"/>
    </xf>
    <xf numFmtId="168" fontId="30" fillId="0" borderId="0" xfId="42" applyNumberFormat="1" applyFont="1" applyAlignment="1" applyProtection="1">
      <alignment horizontal="right" vertical="center"/>
      <protection hidden="1"/>
    </xf>
    <xf numFmtId="165" fontId="30" fillId="0" borderId="0" xfId="42" applyNumberFormat="1" applyFont="1" applyAlignment="1" applyProtection="1">
      <alignment horizontal="right" vertical="center"/>
      <protection hidden="1"/>
    </xf>
    <xf numFmtId="0" fontId="31" fillId="0" borderId="0" xfId="0" applyFont="1" applyAlignment="1" applyProtection="1">
      <alignment horizontal="justify" vertical="center" wrapText="1"/>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2" fontId="16" fillId="0" borderId="0" xfId="0" applyNumberFormat="1" applyFont="1" applyAlignment="1" applyProtection="1">
      <alignment horizontal="right" vertical="center" wrapText="1"/>
      <protection hidden="1"/>
    </xf>
    <xf numFmtId="0" fontId="31" fillId="0" borderId="14" xfId="0" applyFont="1" applyBorder="1" applyAlignment="1" applyProtection="1">
      <alignment horizontal="justify" vertical="center" wrapText="1"/>
      <protection hidden="1"/>
    </xf>
    <xf numFmtId="2" fontId="30" fillId="0" borderId="14" xfId="42" applyNumberFormat="1" applyFont="1" applyBorder="1" applyAlignment="1" applyProtection="1">
      <alignment horizontal="right" vertical="center"/>
      <protection hidden="1"/>
    </xf>
    <xf numFmtId="44" fontId="30" fillId="0" borderId="14" xfId="76" applyFont="1" applyBorder="1" applyAlignment="1" applyProtection="1">
      <alignment horizontal="right" vertical="center" wrapText="1"/>
      <protection hidden="1"/>
    </xf>
    <xf numFmtId="2" fontId="30" fillId="0" borderId="14" xfId="42" applyNumberFormat="1" applyFont="1" applyFill="1" applyBorder="1" applyAlignment="1" applyProtection="1">
      <alignment horizontal="right" vertical="center"/>
      <protection hidden="1"/>
    </xf>
    <xf numFmtId="0" fontId="30" fillId="0" borderId="14" xfId="0" applyFont="1" applyBorder="1" applyAlignment="1" applyProtection="1">
      <alignment horizontal="left" vertical="center" wrapText="1" indent="2"/>
      <protection hidden="1"/>
    </xf>
    <xf numFmtId="2" fontId="30" fillId="0" borderId="14" xfId="42" applyNumberFormat="1" applyFont="1" applyBorder="1" applyAlignment="1" applyProtection="1">
      <alignment horizontal="right" vertical="center" indent="1"/>
      <protection hidden="1"/>
    </xf>
    <xf numFmtId="165" fontId="30" fillId="0" borderId="14" xfId="42" applyNumberFormat="1" applyFont="1" applyBorder="1" applyAlignment="1" applyProtection="1">
      <alignment horizontal="right" vertical="center"/>
      <protection hidden="1"/>
    </xf>
    <xf numFmtId="165" fontId="30" fillId="0" borderId="14" xfId="42" applyNumberFormat="1" applyFont="1" applyFill="1" applyBorder="1" applyAlignment="1" applyProtection="1">
      <alignment horizontal="right" vertical="center"/>
      <protection hidden="1"/>
    </xf>
    <xf numFmtId="165" fontId="38" fillId="0" borderId="18" xfId="42" applyNumberFormat="1" applyFont="1" applyFill="1" applyBorder="1" applyAlignment="1" applyProtection="1">
      <alignment horizontal="right" vertical="center" wrapText="1"/>
      <protection hidden="1"/>
    </xf>
    <xf numFmtId="165" fontId="29" fillId="0" borderId="18" xfId="42" applyNumberFormat="1" applyFont="1" applyBorder="1" applyAlignment="1" applyProtection="1">
      <alignment horizontal="right" vertical="center" wrapText="1"/>
      <protection hidden="1"/>
    </xf>
    <xf numFmtId="168" fontId="30" fillId="0" borderId="18" xfId="42" applyNumberFormat="1" applyFont="1" applyFill="1" applyBorder="1" applyAlignment="1" applyProtection="1">
      <alignment horizontal="right" vertical="center" wrapText="1"/>
      <protection hidden="1"/>
    </xf>
    <xf numFmtId="44" fontId="30" fillId="0" borderId="22" xfId="76" applyFont="1" applyFill="1" applyBorder="1" applyAlignment="1" applyProtection="1">
      <alignment vertical="center" wrapText="1"/>
      <protection hidden="1"/>
    </xf>
    <xf numFmtId="44" fontId="30" fillId="0" borderId="18" xfId="76" applyFont="1" applyFill="1" applyBorder="1" applyAlignment="1" applyProtection="1">
      <alignment horizontal="right" vertical="center" wrapText="1"/>
      <protection hidden="1"/>
    </xf>
    <xf numFmtId="0" fontId="0" fillId="0" borderId="18" xfId="0" applyBorder="1" applyAlignment="1" applyProtection="1">
      <alignment vertical="center" wrapText="1"/>
      <protection hidden="1"/>
    </xf>
    <xf numFmtId="44" fontId="29" fillId="0" borderId="16" xfId="76" applyFont="1" applyBorder="1" applyAlignment="1" applyProtection="1">
      <alignment vertical="center" wrapText="1"/>
      <protection hidden="1"/>
    </xf>
    <xf numFmtId="44" fontId="38" fillId="0" borderId="18" xfId="76" applyFont="1" applyFill="1" applyBorder="1" applyAlignment="1" applyProtection="1">
      <alignment vertical="center" wrapText="1"/>
      <protection hidden="1"/>
    </xf>
    <xf numFmtId="44" fontId="30" fillId="0" borderId="14" xfId="76" applyFont="1" applyBorder="1" applyAlignment="1" applyProtection="1">
      <alignment vertical="center" wrapText="1"/>
      <protection hidden="1"/>
    </xf>
    <xf numFmtId="0" fontId="0" fillId="0" borderId="12" xfId="0" applyBorder="1" applyAlignment="1" applyProtection="1">
      <alignment horizontal="center" vertical="top"/>
      <protection hidden="1"/>
    </xf>
    <xf numFmtId="0" fontId="0" fillId="0" borderId="12" xfId="0" applyBorder="1" applyProtection="1">
      <protection hidden="1"/>
    </xf>
    <xf numFmtId="0" fontId="18" fillId="0" borderId="0" xfId="0" applyFont="1" applyProtection="1">
      <protection hidden="1"/>
    </xf>
    <xf numFmtId="0" fontId="19" fillId="0" borderId="0" xfId="0" applyFont="1" applyProtection="1">
      <protection hidden="1"/>
    </xf>
    <xf numFmtId="0" fontId="18" fillId="0" borderId="0" xfId="0" applyFont="1" applyAlignment="1" applyProtection="1">
      <alignment horizontal="left" vertical="top"/>
      <protection hidden="1"/>
    </xf>
    <xf numFmtId="0" fontId="34" fillId="0" borderId="0" xfId="0" applyFont="1" applyAlignment="1" applyProtection="1">
      <alignment horizontal="left" vertical="top"/>
      <protection hidden="1"/>
    </xf>
    <xf numFmtId="0" fontId="18" fillId="0" borderId="0" xfId="0" applyFont="1" applyAlignment="1" applyProtection="1">
      <alignment horizontal="left"/>
      <protection hidden="1"/>
    </xf>
    <xf numFmtId="164" fontId="18" fillId="0" borderId="0" xfId="42" applyFont="1" applyAlignment="1" applyProtection="1">
      <alignment horizontal="left"/>
      <protection hidden="1"/>
    </xf>
    <xf numFmtId="0" fontId="16" fillId="33" borderId="0" xfId="0" applyFont="1" applyFill="1" applyAlignment="1" applyProtection="1">
      <alignment horizontal="center" vertical="top"/>
      <protection hidden="1"/>
    </xf>
    <xf numFmtId="0" fontId="16" fillId="33" borderId="0" xfId="0" applyFont="1" applyFill="1" applyAlignment="1" applyProtection="1">
      <alignment wrapText="1"/>
      <protection hidden="1"/>
    </xf>
    <xf numFmtId="0" fontId="16" fillId="33" borderId="0" xfId="0" applyFont="1" applyFill="1" applyProtection="1">
      <protection hidden="1"/>
    </xf>
    <xf numFmtId="164" fontId="16" fillId="33" borderId="0" xfId="42" applyFont="1" applyFill="1" applyProtection="1">
      <protection hidden="1"/>
    </xf>
    <xf numFmtId="0" fontId="16" fillId="0" borderId="0" xfId="0" applyFont="1" applyProtection="1">
      <protection hidden="1"/>
    </xf>
    <xf numFmtId="0" fontId="29" fillId="0" borderId="0" xfId="0" applyFont="1" applyAlignment="1" applyProtection="1">
      <alignment horizontal="left" vertical="top"/>
      <protection hidden="1"/>
    </xf>
    <xf numFmtId="0" fontId="29" fillId="0" borderId="0" xfId="0" applyFont="1" applyAlignment="1" applyProtection="1">
      <alignment wrapText="1"/>
      <protection hidden="1"/>
    </xf>
    <xf numFmtId="0" fontId="29" fillId="0" borderId="0" xfId="0" applyFont="1" applyProtection="1">
      <protection hidden="1"/>
    </xf>
    <xf numFmtId="164" fontId="29" fillId="0" borderId="0" xfId="42" applyFont="1" applyProtection="1">
      <protection hidden="1"/>
    </xf>
    <xf numFmtId="49" fontId="28" fillId="0" borderId="0" xfId="0" applyNumberFormat="1" applyFont="1" applyAlignment="1" applyProtection="1">
      <alignment horizontal="left" vertical="top"/>
      <protection hidden="1"/>
    </xf>
    <xf numFmtId="0" fontId="28" fillId="0" borderId="0" xfId="0" applyFont="1" applyAlignment="1" applyProtection="1">
      <alignment horizontal="left"/>
      <protection hidden="1"/>
    </xf>
    <xf numFmtId="0" fontId="28" fillId="0" borderId="0" xfId="0" applyFont="1" applyProtection="1">
      <protection hidden="1"/>
    </xf>
    <xf numFmtId="164" fontId="28" fillId="0" borderId="0" xfId="42" applyFont="1" applyProtection="1">
      <protection hidden="1"/>
    </xf>
    <xf numFmtId="44" fontId="28" fillId="0" borderId="0" xfId="76" applyFont="1" applyProtection="1">
      <protection hidden="1"/>
    </xf>
    <xf numFmtId="0" fontId="28" fillId="0" borderId="11" xfId="0" applyFont="1" applyBorder="1" applyAlignment="1" applyProtection="1">
      <alignment horizontal="left" vertical="top"/>
      <protection hidden="1"/>
    </xf>
    <xf numFmtId="0" fontId="28" fillId="0" borderId="11" xfId="0" applyFont="1" applyBorder="1" applyProtection="1">
      <protection hidden="1"/>
    </xf>
    <xf numFmtId="0" fontId="26" fillId="0" borderId="11" xfId="0" applyFont="1" applyBorder="1" applyProtection="1">
      <protection hidden="1"/>
    </xf>
    <xf numFmtId="164" fontId="26" fillId="0" borderId="11" xfId="42" applyFont="1" applyBorder="1" applyProtection="1">
      <protection hidden="1"/>
    </xf>
    <xf numFmtId="165" fontId="26" fillId="0" borderId="11" xfId="42" applyNumberFormat="1" applyFont="1" applyBorder="1" applyProtection="1">
      <protection hidden="1"/>
    </xf>
    <xf numFmtId="0" fontId="28" fillId="0" borderId="0" xfId="0" applyFont="1" applyAlignment="1" applyProtection="1">
      <alignment horizontal="center" vertical="top"/>
      <protection hidden="1"/>
    </xf>
    <xf numFmtId="0" fontId="22" fillId="0" borderId="0" xfId="0" applyFont="1" applyAlignment="1" applyProtection="1">
      <alignment horizontal="center" vertical="top"/>
      <protection hidden="1"/>
    </xf>
    <xf numFmtId="0" fontId="22" fillId="0" borderId="0" xfId="0" applyFont="1" applyProtection="1">
      <protection hidden="1"/>
    </xf>
    <xf numFmtId="164" fontId="22" fillId="0" borderId="0" xfId="42" applyFont="1" applyProtection="1">
      <protection hidden="1"/>
    </xf>
    <xf numFmtId="0" fontId="21" fillId="0" borderId="0" xfId="0" applyFont="1" applyAlignment="1" applyProtection="1">
      <alignment horizontal="left" vertical="top"/>
      <protection hidden="1"/>
    </xf>
    <xf numFmtId="44" fontId="26" fillId="0" borderId="0" xfId="76" applyFont="1" applyProtection="1">
      <protection hidden="1"/>
    </xf>
    <xf numFmtId="0" fontId="26" fillId="0" borderId="0" xfId="0" applyFont="1" applyAlignment="1" applyProtection="1">
      <alignment horizontal="left"/>
      <protection hidden="1"/>
    </xf>
    <xf numFmtId="164" fontId="26" fillId="0" borderId="0" xfId="42" applyFont="1" applyProtection="1">
      <protection hidden="1"/>
    </xf>
    <xf numFmtId="0" fontId="28" fillId="0" borderId="11" xfId="0" applyFont="1" applyBorder="1" applyAlignment="1" applyProtection="1">
      <alignment horizontal="center" vertical="top"/>
      <protection hidden="1"/>
    </xf>
    <xf numFmtId="164" fontId="28" fillId="0" borderId="11" xfId="42" applyFont="1" applyBorder="1" applyProtection="1">
      <protection hidden="1"/>
    </xf>
    <xf numFmtId="44" fontId="28" fillId="0" borderId="11" xfId="76" applyFont="1" applyBorder="1" applyProtection="1">
      <protection hidden="1"/>
    </xf>
    <xf numFmtId="0" fontId="28" fillId="0" borderId="0" xfId="0" applyFont="1" applyAlignment="1" applyProtection="1">
      <alignment horizontal="left" vertical="top"/>
      <protection hidden="1"/>
    </xf>
    <xf numFmtId="165" fontId="28" fillId="0" borderId="0" xfId="42" applyNumberFormat="1" applyFont="1" applyProtection="1">
      <protection hidden="1"/>
    </xf>
    <xf numFmtId="0" fontId="16" fillId="0" borderId="0" xfId="0" applyFont="1" applyAlignment="1" applyProtection="1">
      <alignment vertical="top" wrapText="1"/>
      <protection hidden="1"/>
    </xf>
    <xf numFmtId="0" fontId="21" fillId="0" borderId="0" xfId="0" applyFont="1" applyAlignment="1" applyProtection="1">
      <alignment horizontal="center" vertical="top"/>
      <protection hidden="1"/>
    </xf>
    <xf numFmtId="0" fontId="21" fillId="0" borderId="0" xfId="0" applyFont="1" applyAlignment="1" applyProtection="1">
      <alignment wrapText="1"/>
      <protection hidden="1"/>
    </xf>
    <xf numFmtId="0" fontId="21" fillId="0" borderId="0" xfId="0" applyFont="1" applyProtection="1">
      <protection hidden="1"/>
    </xf>
    <xf numFmtId="164" fontId="21" fillId="0" borderId="0" xfId="42" applyFont="1" applyProtection="1">
      <protection hidden="1"/>
    </xf>
    <xf numFmtId="0" fontId="22" fillId="0" borderId="0" xfId="0" applyFont="1" applyAlignment="1" applyProtection="1">
      <alignment horizontal="left"/>
      <protection hidden="1"/>
    </xf>
    <xf numFmtId="0" fontId="22" fillId="0" borderId="0" xfId="0" applyFont="1" applyAlignment="1" applyProtection="1">
      <alignment vertical="top"/>
      <protection hidden="1"/>
    </xf>
    <xf numFmtId="0" fontId="22" fillId="0" borderId="0" xfId="0" applyFont="1" applyAlignment="1" applyProtection="1">
      <alignment vertical="top" wrapText="1"/>
      <protection hidden="1"/>
    </xf>
    <xf numFmtId="49" fontId="22" fillId="0" borderId="0" xfId="0" applyNumberFormat="1" applyFont="1" applyProtection="1">
      <protection hidden="1"/>
    </xf>
    <xf numFmtId="0" fontId="23" fillId="0" borderId="0" xfId="0" applyFont="1" applyAlignment="1" applyProtection="1">
      <alignment vertical="center"/>
      <protection hidden="1"/>
    </xf>
    <xf numFmtId="0" fontId="55" fillId="0" borderId="0" xfId="0" applyFont="1" applyAlignment="1" applyProtection="1">
      <alignment vertical="center"/>
      <protection hidden="1"/>
    </xf>
    <xf numFmtId="1" fontId="25" fillId="0" borderId="0" xfId="0" applyNumberFormat="1" applyFont="1" applyAlignment="1" applyProtection="1">
      <alignment horizontal="center" vertical="center" wrapText="1"/>
      <protection hidden="1"/>
    </xf>
    <xf numFmtId="1" fontId="25" fillId="0" borderId="0" xfId="0" applyNumberFormat="1" applyFont="1" applyAlignment="1" applyProtection="1">
      <alignment horizontal="center" vertical="center"/>
      <protection hidden="1"/>
    </xf>
    <xf numFmtId="0" fontId="30" fillId="0" borderId="0" xfId="0" applyFont="1"/>
    <xf numFmtId="0" fontId="38" fillId="0" borderId="0" xfId="0" applyFont="1" applyAlignment="1" applyProtection="1">
      <alignment horizontal="left" vertical="center"/>
      <protection hidden="1"/>
    </xf>
    <xf numFmtId="0" fontId="38" fillId="0" borderId="0" xfId="0" applyFont="1" applyAlignment="1" applyProtection="1">
      <alignment horizontal="justify" vertical="center" wrapText="1"/>
      <protection hidden="1"/>
    </xf>
    <xf numFmtId="0" fontId="38" fillId="0" borderId="0" xfId="0" applyFont="1"/>
    <xf numFmtId="44" fontId="53" fillId="0" borderId="14" xfId="0" applyNumberFormat="1" applyFont="1" applyBorder="1" applyAlignment="1" applyProtection="1">
      <alignment vertical="center" wrapText="1"/>
      <protection locked="0"/>
    </xf>
    <xf numFmtId="44" fontId="53" fillId="0" borderId="13" xfId="0" applyNumberFormat="1" applyFont="1" applyBorder="1" applyAlignment="1" applyProtection="1">
      <alignment vertical="center" wrapText="1"/>
      <protection locked="0"/>
    </xf>
    <xf numFmtId="165" fontId="30" fillId="0" borderId="14" xfId="42" applyNumberFormat="1" applyFont="1" applyBorder="1" applyAlignment="1" applyProtection="1">
      <alignment horizontal="right" vertical="center"/>
    </xf>
    <xf numFmtId="2" fontId="25" fillId="0" borderId="14" xfId="42" applyNumberFormat="1" applyFont="1" applyBorder="1" applyAlignment="1" applyProtection="1">
      <alignment horizontal="right" vertical="center" indent="1"/>
      <protection hidden="1"/>
    </xf>
    <xf numFmtId="0" fontId="51" fillId="0" borderId="0" xfId="0" applyFont="1" applyAlignment="1" applyProtection="1">
      <alignment horizontal="left" vertical="top"/>
      <protection hidden="1"/>
    </xf>
    <xf numFmtId="0" fontId="52" fillId="0" borderId="0" xfId="0" applyFont="1" applyAlignment="1" applyProtection="1">
      <alignment horizontal="left"/>
      <protection hidden="1"/>
    </xf>
    <xf numFmtId="0" fontId="52" fillId="0" borderId="0" xfId="0" applyFont="1" applyProtection="1">
      <protection hidden="1"/>
    </xf>
    <xf numFmtId="0" fontId="20" fillId="0" borderId="0" xfId="0" applyFont="1" applyAlignment="1" applyProtection="1">
      <alignment horizontal="right"/>
      <protection hidden="1"/>
    </xf>
    <xf numFmtId="0" fontId="20" fillId="0" borderId="0" xfId="0" applyFont="1" applyAlignment="1" applyProtection="1">
      <alignment horizontal="right" vertical="center"/>
      <protection hidden="1"/>
    </xf>
    <xf numFmtId="0" fontId="22" fillId="0" borderId="0" xfId="0" applyFont="1" applyAlignment="1" applyProtection="1">
      <alignment horizontal="left" vertical="top" wrapText="1"/>
      <protection hidden="1"/>
    </xf>
    <xf numFmtId="0" fontId="51" fillId="0" borderId="0" xfId="0" applyFont="1" applyAlignment="1" applyProtection="1">
      <alignment horizontal="center" vertical="top"/>
      <protection hidden="1"/>
    </xf>
    <xf numFmtId="0" fontId="35" fillId="0" borderId="0" xfId="0" applyFont="1" applyAlignment="1" applyProtection="1">
      <alignment horizontal="center"/>
      <protection hidden="1"/>
    </xf>
    <xf numFmtId="0" fontId="29" fillId="0" borderId="10" xfId="0" applyFont="1" applyBorder="1" applyAlignment="1" applyProtection="1">
      <alignment horizontal="right" vertical="center" wrapText="1"/>
      <protection hidden="1"/>
    </xf>
    <xf numFmtId="0" fontId="29" fillId="0" borderId="15" xfId="0" applyFont="1" applyBorder="1" applyAlignment="1" applyProtection="1">
      <alignment horizontal="right" vertical="center" wrapText="1"/>
      <protection hidden="1"/>
    </xf>
    <xf numFmtId="0" fontId="29" fillId="0" borderId="21" xfId="0" applyFont="1" applyBorder="1" applyAlignment="1" applyProtection="1">
      <alignment horizontal="right" vertical="center"/>
      <protection hidden="1"/>
    </xf>
    <xf numFmtId="0" fontId="30" fillId="0" borderId="0" xfId="0" applyFont="1" applyAlignment="1" applyProtection="1">
      <alignment horizontal="justify" vertical="center" wrapText="1"/>
      <protection hidden="1"/>
    </xf>
    <xf numFmtId="0" fontId="35" fillId="0" borderId="0" xfId="0" applyFont="1" applyAlignment="1" applyProtection="1">
      <alignment horizontal="right" vertical="center"/>
      <protection hidden="1"/>
    </xf>
    <xf numFmtId="0" fontId="31" fillId="0" borderId="20" xfId="0" applyFont="1" applyBorder="1" applyAlignment="1" applyProtection="1">
      <alignment horizontal="right" vertical="center" wrapText="1"/>
      <protection hidden="1"/>
    </xf>
    <xf numFmtId="0" fontId="29" fillId="0" borderId="10" xfId="0" applyFont="1" applyBorder="1" applyAlignment="1" applyProtection="1">
      <alignment horizontal="right" vertical="center"/>
      <protection hidden="1"/>
    </xf>
    <xf numFmtId="0" fontId="31" fillId="0" borderId="21" xfId="0" applyFont="1" applyBorder="1" applyAlignment="1" applyProtection="1">
      <alignment horizontal="right" vertical="center" wrapText="1"/>
      <protection hidden="1"/>
    </xf>
    <xf numFmtId="0" fontId="29" fillId="0" borderId="15" xfId="0" applyFont="1" applyBorder="1" applyAlignment="1" applyProtection="1">
      <alignment horizontal="right" vertical="center"/>
      <protection hidden="1"/>
    </xf>
    <xf numFmtId="0" fontId="55" fillId="0" borderId="0" xfId="0" applyFont="1" applyAlignment="1" applyProtection="1">
      <alignment horizontal="center" vertical="center"/>
      <protection hidden="1"/>
    </xf>
    <xf numFmtId="0" fontId="31" fillId="0" borderId="18" xfId="0" applyFont="1" applyBorder="1" applyAlignment="1" applyProtection="1">
      <alignment horizontal="right" vertical="center" wrapText="1"/>
      <protection hidden="1"/>
    </xf>
    <xf numFmtId="0" fontId="31" fillId="0" borderId="14" xfId="0" applyFont="1" applyBorder="1" applyAlignment="1" applyProtection="1">
      <alignment horizontal="right" vertical="center" wrapText="1"/>
      <protection hidden="1"/>
    </xf>
    <xf numFmtId="0" fontId="35" fillId="0" borderId="0" xfId="0" applyFont="1" applyAlignment="1" applyProtection="1">
      <alignment horizontal="right" vertical="top"/>
      <protection hidden="1"/>
    </xf>
    <xf numFmtId="0" fontId="29" fillId="0" borderId="10" xfId="0" applyFont="1" applyBorder="1" applyAlignment="1" applyProtection="1">
      <alignment horizontal="right" vertical="top"/>
      <protection hidden="1"/>
    </xf>
  </cellXfs>
  <cellStyles count="78">
    <cellStyle name="1. NASLOV DEL" xfId="57" xr:uid="{12E1F76C-D4F5-4488-8A09-4DF6A9AE2807}"/>
    <cellStyle name="2.REKAPITULACIJA DEL" xfId="63" xr:uid="{9DC867C0-F649-45E8-8769-8C9631F1DBCD}"/>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3.SKUPNA REK DEL" xfId="59" xr:uid="{13FE289E-BEC0-4ED3-AACF-17A9E7E31E0E}"/>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CENA 1" xfId="66" xr:uid="{D56F1380-C44E-4685-907A-68EC3A336AA2}"/>
    <cellStyle name="CENA 1 2" xfId="71" xr:uid="{F5628C24-FE28-40BC-8198-D3F1D6FF6572}"/>
    <cellStyle name="Comma 2" xfId="46" xr:uid="{00000000-0005-0000-0000-00001C000000}"/>
    <cellStyle name="DELNA REKAPITULACIJA" xfId="56" xr:uid="{09517858-4E1E-4F76-8A3F-DEF62A11E480}"/>
    <cellStyle name="Desno" xfId="72" xr:uid="{1EF6EAAB-35F2-4204-B6DB-79F2A4AA98A7}"/>
    <cellStyle name="Dobro" xfId="6" builtinId="26" customBuiltin="1"/>
    <cellStyle name="Excel Built-in Normal" xfId="65" xr:uid="{3C72D850-53E8-4294-955A-F12E3EB47225}"/>
    <cellStyle name="Hiperpovezava 2" xfId="58" xr:uid="{2DD16E77-A607-42F9-B704-319E1DACD49B}"/>
    <cellStyle name="Izhod" xfId="10" builtinId="21" customBuiltin="1"/>
    <cellStyle name="KOLIČINA" xfId="64" xr:uid="{CB1F9CB8-E7DC-438D-9DA8-0473B807C621}"/>
    <cellStyle name="KOLIČINA 2" xfId="70" xr:uid="{057142C9-4AF8-4800-9215-9CF298CD3034}"/>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ustomBuiltin="1"/>
    <cellStyle name="Navadno 10" xfId="73" xr:uid="{679EB38D-A4DA-4D42-81ED-408732A0DBA2}"/>
    <cellStyle name="Navadno 10 2" xfId="74" xr:uid="{CFF5512E-EACC-402C-9580-EC83B8506063}"/>
    <cellStyle name="Navadno 2" xfId="43" xr:uid="{00000000-0005-0000-0000-000025000000}"/>
    <cellStyle name="Navadno 2 10" xfId="49" xr:uid="{3EA9633F-0D48-458C-B888-9D2B6AD0BAE7}"/>
    <cellStyle name="Navadno 2 2" xfId="54" xr:uid="{7885F8FB-703A-4BFA-B0BE-72F19CF49CEF}"/>
    <cellStyle name="Navadno 3" xfId="47" xr:uid="{00000000-0005-0000-0000-000026000000}"/>
    <cellStyle name="Navadno 3 2" xfId="61" xr:uid="{31CC7D87-41C9-41D9-A2CF-3BFCB0ACD01A}"/>
    <cellStyle name="Navadno 3 3" xfId="55" xr:uid="{7ABF826C-CCEF-4A35-893D-864993F6087B}"/>
    <cellStyle name="Navadno 4" xfId="68" xr:uid="{74CDD541-F93B-41B7-909A-236DDDBC21D3}"/>
    <cellStyle name="Navadno 5" xfId="77" xr:uid="{0A116205-9964-46E2-AC9D-3EBC22AC2456}"/>
    <cellStyle name="Navadno 5 2" xfId="52" xr:uid="{F2CD0C53-77C2-4AA3-AA97-8C027C92244E}"/>
    <cellStyle name="Nevtralno" xfId="8" builtinId="28" customBuiltin="1"/>
    <cellStyle name="Normal_popis imp nova" xfId="53" xr:uid="{E4D91BA9-3FB1-4F06-B75C-A92ED1C885EF}"/>
    <cellStyle name="Opomba" xfId="15" builtinId="10" customBuiltin="1"/>
    <cellStyle name="Opozorilo" xfId="14" builtinId="11" customBuiltin="1"/>
    <cellStyle name="PODNASLOV" xfId="60" xr:uid="{7B5F0B4A-1D94-4810-916D-C5608332FE73}"/>
    <cellStyle name="Pojasnjevalno besedilo" xfId="16" builtinId="53" customBuiltin="1"/>
    <cellStyle name="Pojasnjevalno besedilo 2" xfId="67" xr:uid="{932DA244-5EFB-4A54-851E-4032AA33F3E5}"/>
    <cellStyle name="POPIS" xfId="62" xr:uid="{CE6AA669-77B1-408B-9A91-71304240FD33}"/>
    <cellStyle name="POPIS 2" xfId="69" xr:uid="{AC3471F1-55B4-4D10-850C-F48E72060DD3}"/>
    <cellStyle name="POPIS 3" xfId="75" xr:uid="{30ADD7A0-5385-4AB0-9161-0B5E533D0C43}"/>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aluta" xfId="76" builtinId="4"/>
    <cellStyle name="Valuta 10 4" xfId="51" xr:uid="{D991F462-D95D-4460-88B2-3097C7C36C1A}"/>
    <cellStyle name="Valuta 15 2" xfId="50" xr:uid="{BAEE40FB-27C2-4837-A12A-00CFD18FEE94}"/>
    <cellStyle name="Valuta 3" xfId="44" xr:uid="{00000000-0005-0000-0000-00002D000000}"/>
    <cellStyle name="Vejica" xfId="42" builtinId="3"/>
    <cellStyle name="Vejica 2" xfId="48" xr:uid="{09ABD372-45FE-453B-A1BB-AE6DCFA54265}"/>
    <cellStyle name="Vejica 3" xfId="45" xr:uid="{00000000-0005-0000-0000-00002E000000}"/>
    <cellStyle name="Vnos" xfId="9" builtinId="20" customBuiltin="1"/>
    <cellStyle name="Vsota" xfId="17" builtinId="25" customBuiltin="1"/>
  </cellStyles>
  <dxfs count="66">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s>
  <tableStyles count="0" defaultTableStyle="TableStyleMedium9" defaultPivotStyle="PivotStyleLight16"/>
  <colors>
    <mruColors>
      <color rgb="FFF1F5E7"/>
      <color rgb="FFFFB7B7"/>
      <color rgb="FFFF7D7D"/>
      <color rgb="FFFF9999"/>
      <color rgb="FFFD1313"/>
      <color rgb="FFF2DCDB"/>
      <color rgb="FFFFFF25"/>
      <color rgb="FFFFFF00"/>
      <color rgb="FFFFFF66"/>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F28"/>
  <sheetViews>
    <sheetView showZeros="0" zoomScale="120" zoomScaleNormal="120" zoomScaleSheetLayoutView="100" workbookViewId="0">
      <selection activeCell="F9" sqref="F9"/>
    </sheetView>
  </sheetViews>
  <sheetFormatPr defaultColWidth="9.140625" defaultRowHeight="15" x14ac:dyDescent="0.25"/>
  <cols>
    <col min="1" max="1" width="9.28515625" style="7" customWidth="1"/>
    <col min="2" max="2" width="33.5703125" style="1" customWidth="1"/>
    <col min="3" max="3" width="6.42578125" style="1" customWidth="1"/>
    <col min="4" max="5" width="11.140625" style="1" bestFit="1" customWidth="1"/>
    <col min="6" max="6" width="13.7109375" style="1" customWidth="1"/>
    <col min="7" max="16384" width="9.140625" style="1"/>
  </cols>
  <sheetData>
    <row r="1" spans="1:6" x14ac:dyDescent="0.25">
      <c r="A1" s="197"/>
      <c r="B1" s="198"/>
      <c r="C1" s="198"/>
      <c r="D1" s="198"/>
      <c r="E1" s="198"/>
      <c r="F1" s="198"/>
    </row>
    <row r="2" spans="1:6" s="199" customFormat="1" ht="18" customHeight="1" x14ac:dyDescent="0.3">
      <c r="A2" s="258" t="s">
        <v>206</v>
      </c>
      <c r="B2" s="259"/>
      <c r="C2" s="260"/>
      <c r="E2" s="261"/>
      <c r="F2" s="261"/>
    </row>
    <row r="3" spans="1:6" s="199" customFormat="1" ht="18" customHeight="1" x14ac:dyDescent="0.3">
      <c r="A3" s="260"/>
      <c r="B3" s="260"/>
      <c r="C3" s="260"/>
      <c r="E3" s="261"/>
      <c r="F3" s="261"/>
    </row>
    <row r="4" spans="1:6" s="199" customFormat="1" ht="18" customHeight="1" x14ac:dyDescent="0.3">
      <c r="A4" s="260"/>
      <c r="B4" s="260"/>
      <c r="C4" s="260"/>
      <c r="E4" s="261"/>
      <c r="F4" s="261"/>
    </row>
    <row r="5" spans="1:6" s="200" customFormat="1" ht="18" customHeight="1" x14ac:dyDescent="0.3">
      <c r="A5" s="260"/>
      <c r="B5" s="260"/>
      <c r="C5" s="260"/>
      <c r="E5" s="261"/>
      <c r="F5" s="261"/>
    </row>
    <row r="6" spans="1:6" s="203" customFormat="1" ht="18.75" x14ac:dyDescent="0.3">
      <c r="A6" s="201" t="s">
        <v>14</v>
      </c>
      <c r="B6" s="202"/>
      <c r="D6" s="204"/>
      <c r="E6" s="204"/>
      <c r="F6" s="204"/>
    </row>
    <row r="7" spans="1:6" s="209" customFormat="1" x14ac:dyDescent="0.25">
      <c r="A7" s="205"/>
      <c r="B7" s="206"/>
      <c r="C7" s="207"/>
      <c r="D7" s="208"/>
      <c r="E7" s="208"/>
      <c r="F7" s="208"/>
    </row>
    <row r="8" spans="1:6" s="209" customFormat="1" x14ac:dyDescent="0.25">
      <c r="A8" s="210"/>
      <c r="B8" s="211"/>
      <c r="C8" s="212"/>
      <c r="D8" s="213"/>
      <c r="E8" s="213"/>
      <c r="F8" s="213"/>
    </row>
    <row r="9" spans="1:6" s="209" customFormat="1" x14ac:dyDescent="0.25">
      <c r="A9" s="214" t="s">
        <v>0</v>
      </c>
      <c r="B9" s="215" t="str">
        <f>'I. Pripravljalna dela ZU'!C2</f>
        <v>PRIPRAVLJALNA DELA</v>
      </c>
      <c r="C9" s="216"/>
      <c r="D9" s="217"/>
      <c r="E9" s="217"/>
      <c r="F9" s="218">
        <f>'I. Pripravljalna dela ZU'!G20</f>
        <v>0</v>
      </c>
    </row>
    <row r="10" spans="1:6" s="209" customFormat="1" x14ac:dyDescent="0.25">
      <c r="A10" s="214" t="s">
        <v>5</v>
      </c>
      <c r="B10" s="215" t="str">
        <f>'II. Zemeljska'!C2</f>
        <v>ZEMELJSKA DELA</v>
      </c>
      <c r="C10" s="216"/>
      <c r="D10" s="217"/>
      <c r="E10" s="217"/>
      <c r="F10" s="218">
        <f>'II. Zemeljska'!G36</f>
        <v>0</v>
      </c>
    </row>
    <row r="11" spans="1:6" s="209" customFormat="1" x14ac:dyDescent="0.25">
      <c r="A11" s="214" t="s">
        <v>6</v>
      </c>
      <c r="B11" s="215" t="str">
        <f>'III. Kanalizacija'!C2</f>
        <v>KANALIZACIJA</v>
      </c>
      <c r="C11" s="216"/>
      <c r="D11" s="217"/>
      <c r="E11" s="217"/>
      <c r="F11" s="218">
        <f>'III. Kanalizacija'!G30</f>
        <v>0</v>
      </c>
    </row>
    <row r="12" spans="1:6" s="209" customFormat="1" x14ac:dyDescent="0.25">
      <c r="A12" s="214" t="s">
        <v>26</v>
      </c>
      <c r="B12" s="215" t="str">
        <f>'IV. Utrjene površine'!C2</f>
        <v>UTRJENE POVRŠINE</v>
      </c>
      <c r="C12" s="216"/>
      <c r="D12" s="217"/>
      <c r="E12" s="217"/>
      <c r="F12" s="218">
        <f>'IV. Utrjene površine'!G24</f>
        <v>0</v>
      </c>
    </row>
    <row r="13" spans="1:6" s="209" customFormat="1" x14ac:dyDescent="0.25">
      <c r="A13" s="214" t="s">
        <v>43</v>
      </c>
      <c r="B13" s="215" t="str">
        <f>'V. Skladišča'!C2</f>
        <v>SKLADIŠČA</v>
      </c>
      <c r="C13" s="216"/>
      <c r="D13" s="217"/>
      <c r="E13" s="217"/>
      <c r="F13" s="218">
        <f>'V. Skladišča'!G11</f>
        <v>0</v>
      </c>
    </row>
    <row r="14" spans="1:6" s="209" customFormat="1" x14ac:dyDescent="0.25">
      <c r="A14" s="214" t="s">
        <v>88</v>
      </c>
      <c r="B14" s="215" t="s">
        <v>127</v>
      </c>
      <c r="C14" s="216"/>
      <c r="D14" s="217"/>
      <c r="E14" s="217"/>
      <c r="F14" s="218">
        <f>'VI. Varovanje in kont. pristopa'!G86</f>
        <v>0</v>
      </c>
    </row>
    <row r="15" spans="1:6" s="209" customFormat="1" x14ac:dyDescent="0.25">
      <c r="A15" s="214" t="s">
        <v>126</v>
      </c>
      <c r="B15" s="215" t="str">
        <f>'VII. Tuje storitve'!C2</f>
        <v>TUJE STORITVE</v>
      </c>
      <c r="C15" s="216"/>
      <c r="D15" s="217"/>
      <c r="E15" s="217"/>
      <c r="F15" s="218">
        <f>'VII. Tuje storitve'!G13</f>
        <v>0</v>
      </c>
    </row>
    <row r="16" spans="1:6" s="209" customFormat="1" x14ac:dyDescent="0.25">
      <c r="A16" s="214" t="s">
        <v>207</v>
      </c>
      <c r="B16" s="215" t="s">
        <v>208</v>
      </c>
      <c r="C16" s="216"/>
      <c r="D16" s="217"/>
      <c r="E16" s="217"/>
      <c r="F16" s="218">
        <f>'VIII. Ureditev razsvetljave'!G35</f>
        <v>0</v>
      </c>
    </row>
    <row r="17" spans="1:6" ht="15.75" thickBot="1" x14ac:dyDescent="0.3">
      <c r="A17" s="219"/>
      <c r="B17" s="220"/>
      <c r="C17" s="221"/>
      <c r="D17" s="222"/>
      <c r="E17" s="222"/>
      <c r="F17" s="223"/>
    </row>
    <row r="18" spans="1:6" s="209" customFormat="1" x14ac:dyDescent="0.25">
      <c r="A18" s="224"/>
      <c r="B18" s="216" t="s">
        <v>71</v>
      </c>
      <c r="C18" s="212"/>
      <c r="D18" s="217"/>
      <c r="E18" s="217"/>
      <c r="F18" s="218">
        <f>SUM(F9:F16)</f>
        <v>0</v>
      </c>
    </row>
    <row r="19" spans="1:6" x14ac:dyDescent="0.25">
      <c r="A19" s="225"/>
      <c r="B19" s="226"/>
      <c r="C19" s="226"/>
      <c r="D19" s="227"/>
      <c r="E19" s="227"/>
      <c r="F19" s="227"/>
    </row>
    <row r="20" spans="1:6" x14ac:dyDescent="0.25">
      <c r="A20" s="228"/>
      <c r="B20" s="215" t="s">
        <v>81</v>
      </c>
      <c r="C20" s="216"/>
      <c r="D20" s="217"/>
      <c r="E20" s="227"/>
      <c r="F20" s="229">
        <f>F18*0.1</f>
        <v>0</v>
      </c>
    </row>
    <row r="21" spans="1:6" x14ac:dyDescent="0.25">
      <c r="A21" s="225"/>
      <c r="B21" s="230" t="s">
        <v>68</v>
      </c>
      <c r="C21" s="216"/>
      <c r="D21" s="217"/>
      <c r="E21" s="227"/>
      <c r="F21" s="231"/>
    </row>
    <row r="22" spans="1:6" x14ac:dyDescent="0.25">
      <c r="A22" s="225"/>
      <c r="B22" s="230"/>
      <c r="C22" s="216"/>
      <c r="D22" s="217"/>
      <c r="E22" s="227"/>
      <c r="F22" s="231"/>
    </row>
    <row r="23" spans="1:6" x14ac:dyDescent="0.25">
      <c r="A23" s="228"/>
      <c r="B23" s="226"/>
      <c r="C23" s="226"/>
      <c r="D23" s="227"/>
      <c r="E23" s="227"/>
      <c r="F23" s="227"/>
    </row>
    <row r="24" spans="1:6" x14ac:dyDescent="0.25">
      <c r="A24" s="224"/>
      <c r="B24" s="216" t="s">
        <v>22</v>
      </c>
      <c r="C24" s="216"/>
      <c r="D24" s="217"/>
      <c r="E24" s="217"/>
      <c r="F24" s="218">
        <f>F18+F20</f>
        <v>0</v>
      </c>
    </row>
    <row r="25" spans="1:6" ht="15.75" thickBot="1" x14ac:dyDescent="0.3">
      <c r="A25" s="232"/>
      <c r="B25" s="220"/>
      <c r="C25" s="220" t="s">
        <v>69</v>
      </c>
      <c r="D25" s="233"/>
      <c r="E25" s="233"/>
      <c r="F25" s="234">
        <f>0.22*F24</f>
        <v>0</v>
      </c>
    </row>
    <row r="26" spans="1:6" x14ac:dyDescent="0.25">
      <c r="A26" s="235"/>
      <c r="B26" s="216"/>
      <c r="C26" s="216"/>
      <c r="D26" s="217"/>
      <c r="E26" s="217"/>
      <c r="F26" s="236"/>
    </row>
    <row r="27" spans="1:6" ht="15.75" thickBot="1" x14ac:dyDescent="0.3">
      <c r="A27" s="232"/>
      <c r="B27" s="220"/>
      <c r="C27" s="220" t="s">
        <v>70</v>
      </c>
      <c r="D27" s="233"/>
      <c r="E27" s="233"/>
      <c r="F27" s="234">
        <f>F24+F25</f>
        <v>0</v>
      </c>
    </row>
    <row r="28" spans="1:6" x14ac:dyDescent="0.25">
      <c r="A28" s="225"/>
      <c r="B28" s="237"/>
      <c r="C28" s="226"/>
      <c r="D28" s="227"/>
      <c r="E28" s="227"/>
      <c r="F28" s="227"/>
    </row>
  </sheetData>
  <sheetProtection algorithmName="SHA-512" hashValue="lMBDzffrYwRoy/t0zFPEnUlmdgtMvlrZ9q2N4FXvcugyzJ59eiriV2EKqKiAecwQZMGTdMpHVzTYJjmivpGqgg==" saltValue="Rj+/855Ntt7kZihXnRD22g==" spinCount="100000" sheet="1" objects="1" scenarios="1" formatRows="0" insertHyperlinks="0"/>
  <mergeCells count="2">
    <mergeCell ref="A2:C5"/>
    <mergeCell ref="E2:F5"/>
  </mergeCells>
  <pageMargins left="0.98425196850393704" right="0.59055118110236227" top="0.98425196850393704" bottom="0.59055118110236227" header="0.31496062992125984" footer="0.31496062992125984"/>
  <pageSetup paperSize="9" scale="93"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A1:F30"/>
  <sheetViews>
    <sheetView showZeros="0" zoomScale="120" zoomScaleNormal="120" zoomScaleSheetLayoutView="100" workbookViewId="0">
      <selection activeCell="C23" sqref="C23"/>
    </sheetView>
  </sheetViews>
  <sheetFormatPr defaultColWidth="9.140625" defaultRowHeight="15" x14ac:dyDescent="0.25"/>
  <cols>
    <col min="1" max="1" width="9.28515625" style="7" customWidth="1"/>
    <col min="2" max="2" width="29.140625" style="1" customWidth="1"/>
    <col min="3" max="3" width="6.42578125" style="1" customWidth="1"/>
    <col min="4" max="4" width="11.140625" style="1" bestFit="1" customWidth="1"/>
    <col min="5" max="5" width="10" style="1" customWidth="1"/>
    <col min="6" max="6" width="25.7109375" style="1" customWidth="1"/>
    <col min="7" max="16384" width="9.140625" style="1"/>
  </cols>
  <sheetData>
    <row r="1" spans="1:6" x14ac:dyDescent="0.25">
      <c r="A1" s="197"/>
      <c r="B1" s="198"/>
      <c r="C1" s="198"/>
      <c r="D1" s="198"/>
      <c r="E1" s="198"/>
      <c r="F1" s="198"/>
    </row>
    <row r="2" spans="1:6" s="199" customFormat="1" ht="18" customHeight="1" x14ac:dyDescent="0.3">
      <c r="A2" s="264" t="s">
        <v>206</v>
      </c>
      <c r="B2" s="264"/>
      <c r="C2" s="264"/>
      <c r="D2" s="264"/>
      <c r="E2" s="262"/>
      <c r="F2" s="262"/>
    </row>
    <row r="3" spans="1:6" s="199" customFormat="1" ht="18" customHeight="1" x14ac:dyDescent="0.3">
      <c r="A3" s="264"/>
      <c r="B3" s="264"/>
      <c r="C3" s="264"/>
      <c r="D3" s="264"/>
      <c r="E3" s="262"/>
      <c r="F3" s="262"/>
    </row>
    <row r="4" spans="1:6" s="199" customFormat="1" ht="18" customHeight="1" x14ac:dyDescent="0.3">
      <c r="A4" s="264"/>
      <c r="B4" s="264"/>
      <c r="C4" s="264"/>
      <c r="D4" s="264"/>
      <c r="E4" s="262"/>
      <c r="F4" s="262"/>
    </row>
    <row r="5" spans="1:6" s="200" customFormat="1" ht="18" customHeight="1" x14ac:dyDescent="0.3">
      <c r="A5" s="264"/>
      <c r="B5" s="264"/>
      <c r="C5" s="264"/>
      <c r="D5" s="264"/>
      <c r="E5" s="262"/>
      <c r="F5" s="262"/>
    </row>
    <row r="6" spans="1:6" s="203" customFormat="1" ht="18.75" x14ac:dyDescent="0.3">
      <c r="A6" s="201" t="s">
        <v>7</v>
      </c>
      <c r="B6" s="201"/>
      <c r="D6" s="204"/>
      <c r="E6" s="204"/>
      <c r="F6" s="204"/>
    </row>
    <row r="7" spans="1:6" s="209" customFormat="1" x14ac:dyDescent="0.25">
      <c r="A7" s="205"/>
      <c r="B7" s="206"/>
      <c r="C7" s="207"/>
      <c r="D7" s="208"/>
      <c r="E7" s="208"/>
      <c r="F7" s="208"/>
    </row>
    <row r="8" spans="1:6" s="209" customFormat="1" x14ac:dyDescent="0.25">
      <c r="A8" s="238"/>
      <c r="B8" s="239"/>
      <c r="C8" s="240"/>
      <c r="D8" s="241"/>
      <c r="E8" s="241"/>
      <c r="F8" s="241"/>
    </row>
    <row r="9" spans="1:6" x14ac:dyDescent="0.25">
      <c r="A9" s="228" t="s">
        <v>9</v>
      </c>
      <c r="B9" s="242"/>
      <c r="C9" s="226" t="s">
        <v>82</v>
      </c>
      <c r="D9" s="227"/>
      <c r="F9" s="227"/>
    </row>
    <row r="10" spans="1:6" ht="13.9" customHeight="1" x14ac:dyDescent="0.25">
      <c r="A10" s="225"/>
      <c r="B10" s="226"/>
      <c r="C10" s="226" t="s">
        <v>83</v>
      </c>
      <c r="D10" s="227"/>
      <c r="E10" s="227"/>
      <c r="F10" s="227"/>
    </row>
    <row r="11" spans="1:6" ht="13.9" customHeight="1" x14ac:dyDescent="0.25">
      <c r="A11" s="225"/>
      <c r="B11" s="226"/>
      <c r="C11" s="226" t="s">
        <v>66</v>
      </c>
      <c r="D11" s="227"/>
      <c r="E11" s="227"/>
      <c r="F11" s="227"/>
    </row>
    <row r="12" spans="1:6" ht="13.9" customHeight="1" x14ac:dyDescent="0.25">
      <c r="A12" s="225"/>
      <c r="B12" s="226"/>
      <c r="C12" s="226"/>
      <c r="D12" s="227"/>
      <c r="E12" s="227"/>
      <c r="F12" s="227"/>
    </row>
    <row r="13" spans="1:6" x14ac:dyDescent="0.25">
      <c r="A13" s="228" t="s">
        <v>10</v>
      </c>
      <c r="B13" s="226"/>
      <c r="C13" s="226" t="s">
        <v>21</v>
      </c>
      <c r="D13" s="227"/>
      <c r="E13" s="227"/>
      <c r="F13" s="227"/>
    </row>
    <row r="14" spans="1:6" x14ac:dyDescent="0.25">
      <c r="A14" s="225"/>
      <c r="B14" s="226"/>
      <c r="C14" s="226"/>
      <c r="D14" s="227"/>
      <c r="E14" s="227"/>
      <c r="F14" s="227"/>
    </row>
    <row r="15" spans="1:6" ht="15" customHeight="1" x14ac:dyDescent="0.25">
      <c r="A15" s="228" t="s">
        <v>11</v>
      </c>
      <c r="B15" s="226"/>
      <c r="C15" s="263" t="s">
        <v>92</v>
      </c>
      <c r="D15" s="263"/>
      <c r="E15" s="263"/>
      <c r="F15" s="263"/>
    </row>
    <row r="16" spans="1:6" x14ac:dyDescent="0.25">
      <c r="A16" s="225"/>
      <c r="B16" s="226"/>
      <c r="C16" s="243"/>
      <c r="D16" s="244"/>
      <c r="E16" s="244"/>
      <c r="F16" s="244"/>
    </row>
    <row r="17" spans="1:6" x14ac:dyDescent="0.25">
      <c r="A17" s="225"/>
      <c r="B17" s="226"/>
      <c r="C17" s="244"/>
      <c r="D17" s="244"/>
      <c r="E17" s="244"/>
      <c r="F17" s="244"/>
    </row>
    <row r="18" spans="1:6" x14ac:dyDescent="0.25">
      <c r="A18" s="228" t="s">
        <v>13</v>
      </c>
      <c r="B18" s="226"/>
      <c r="C18" s="245" t="s">
        <v>93</v>
      </c>
      <c r="D18" s="227"/>
      <c r="E18" s="227"/>
      <c r="F18" s="227"/>
    </row>
    <row r="19" spans="1:6" x14ac:dyDescent="0.25">
      <c r="A19" s="225"/>
      <c r="B19" s="209"/>
      <c r="C19" s="226"/>
      <c r="D19" s="227"/>
      <c r="E19" s="227"/>
      <c r="F19" s="227"/>
    </row>
    <row r="20" spans="1:6" x14ac:dyDescent="0.25">
      <c r="A20" s="228" t="s">
        <v>8</v>
      </c>
      <c r="B20" s="226"/>
      <c r="C20" s="226" t="s">
        <v>94</v>
      </c>
      <c r="D20" s="227"/>
      <c r="E20" s="227"/>
      <c r="F20" s="227"/>
    </row>
    <row r="21" spans="1:6" x14ac:dyDescent="0.25">
      <c r="A21" s="225"/>
      <c r="B21" s="226"/>
      <c r="C21" s="226"/>
      <c r="D21" s="227"/>
      <c r="E21" s="227"/>
      <c r="F21" s="227"/>
    </row>
    <row r="22" spans="1:6" x14ac:dyDescent="0.25">
      <c r="A22" s="228" t="s">
        <v>12</v>
      </c>
      <c r="B22" s="226"/>
      <c r="C22" s="226" t="s">
        <v>278</v>
      </c>
      <c r="D22" s="227"/>
      <c r="E22" s="227"/>
      <c r="F22" s="227"/>
    </row>
    <row r="23" spans="1:6" x14ac:dyDescent="0.25">
      <c r="A23" s="225"/>
      <c r="B23" s="226"/>
      <c r="C23" s="226"/>
      <c r="D23" s="227"/>
      <c r="E23" s="227"/>
      <c r="F23" s="227"/>
    </row>
    <row r="24" spans="1:6" x14ac:dyDescent="0.25">
      <c r="A24" s="228" t="s">
        <v>28</v>
      </c>
      <c r="B24" s="226"/>
      <c r="C24" s="226" t="s">
        <v>95</v>
      </c>
      <c r="D24" s="227"/>
      <c r="E24" s="227"/>
      <c r="F24" s="227"/>
    </row>
    <row r="25" spans="1:6" x14ac:dyDescent="0.25">
      <c r="A25" s="225"/>
      <c r="B25" s="237"/>
      <c r="C25" s="226"/>
      <c r="D25" s="227"/>
      <c r="E25" s="227"/>
      <c r="F25" s="227"/>
    </row>
    <row r="26" spans="1:6" x14ac:dyDescent="0.25">
      <c r="A26" s="225"/>
      <c r="B26" s="237"/>
      <c r="C26" s="226"/>
      <c r="D26" s="227"/>
      <c r="E26" s="227"/>
      <c r="F26" s="227"/>
    </row>
    <row r="27" spans="1:6" x14ac:dyDescent="0.25">
      <c r="B27" s="226"/>
      <c r="C27" s="226"/>
      <c r="D27" s="227"/>
      <c r="E27" s="227"/>
      <c r="F27" s="227"/>
    </row>
    <row r="28" spans="1:6" x14ac:dyDescent="0.25">
      <c r="A28" s="228" t="s">
        <v>64</v>
      </c>
      <c r="B28" s="246"/>
      <c r="C28" s="226" t="s">
        <v>65</v>
      </c>
      <c r="D28" s="227"/>
      <c r="E28" s="227"/>
      <c r="F28" s="227"/>
    </row>
    <row r="29" spans="1:6" x14ac:dyDescent="0.25">
      <c r="A29" s="225"/>
      <c r="B29" s="226"/>
      <c r="C29" s="226" t="s">
        <v>84</v>
      </c>
      <c r="D29" s="227"/>
      <c r="E29" s="227"/>
      <c r="F29" s="227"/>
    </row>
    <row r="30" spans="1:6" x14ac:dyDescent="0.25">
      <c r="A30" s="225"/>
      <c r="B30" s="237"/>
      <c r="C30" s="226" t="s">
        <v>66</v>
      </c>
      <c r="D30" s="227"/>
      <c r="E30" s="227"/>
      <c r="F30" s="227"/>
    </row>
  </sheetData>
  <sheetProtection algorithmName="SHA-512" hashValue="7EfeYWsWy1i9jBgpr07Mq9Dz3wjnxsX+ELvbtppLfQ3LKMisVtKIEuJcwIPN1STJEChgx5LI+bOg/Vai47Yvww==" saltValue="dzReq/CzRCu2s5Qxi1F3oQ==" spinCount="100000" sheet="1" objects="1" scenarios="1" formatRows="0" insertHyperlinks="0"/>
  <mergeCells count="3">
    <mergeCell ref="E2:F5"/>
    <mergeCell ref="C15:F15"/>
    <mergeCell ref="A2:D5"/>
  </mergeCells>
  <pageMargins left="0.98425196850393704" right="0.59055118110236227" top="0.98425196850393704" bottom="0.59055118110236227" header="0.31496062992125984" footer="0.31496062992125984"/>
  <pageSetup paperSize="9" scale="93"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1:G25"/>
  <sheetViews>
    <sheetView showGridLines="0" showZeros="0" tabSelected="1" zoomScale="120" zoomScaleNormal="120" zoomScaleSheetLayoutView="100" zoomScalePageLayoutView="120" workbookViewId="0">
      <pane ySplit="6" topLeftCell="A7" activePane="bottomLeft" state="frozen"/>
      <selection pane="bottomLeft" activeCell="F7" sqref="F7"/>
    </sheetView>
  </sheetViews>
  <sheetFormatPr defaultColWidth="9.140625" defaultRowHeight="15" x14ac:dyDescent="0.25"/>
  <cols>
    <col min="1" max="1" width="1.7109375" style="7" customWidth="1"/>
    <col min="2" max="2" width="4.7109375" style="7" customWidth="1"/>
    <col min="3" max="3" width="44.7109375" style="8" customWidth="1"/>
    <col min="4" max="4" width="5.7109375" style="1" customWidth="1"/>
    <col min="5" max="5" width="7.7109375" style="9" customWidth="1"/>
    <col min="6" max="6" width="11.7109375" style="10" customWidth="1"/>
    <col min="7" max="7" width="13.7109375" style="11" customWidth="1"/>
    <col min="8" max="16384" width="9.140625" style="1"/>
  </cols>
  <sheetData>
    <row r="1" spans="1:7" s="59" customFormat="1" ht="12" x14ac:dyDescent="0.2">
      <c r="A1" s="12"/>
      <c r="B1" s="105"/>
      <c r="C1" s="106"/>
      <c r="D1" s="107"/>
      <c r="E1" s="108"/>
      <c r="F1" s="109"/>
      <c r="G1" s="110"/>
    </row>
    <row r="2" spans="1:7" s="6" customFormat="1" ht="15.75" x14ac:dyDescent="0.25">
      <c r="A2" s="2"/>
      <c r="B2" s="2" t="s">
        <v>0</v>
      </c>
      <c r="C2" s="3" t="s">
        <v>23</v>
      </c>
      <c r="D2" s="4"/>
      <c r="E2" s="5"/>
      <c r="F2" s="265"/>
      <c r="G2" s="265"/>
    </row>
    <row r="3" spans="1:7" s="59" customFormat="1" ht="12" x14ac:dyDescent="0.2">
      <c r="A3" s="55"/>
      <c r="B3" s="55"/>
      <c r="C3" s="56"/>
      <c r="D3" s="57"/>
      <c r="E3" s="58"/>
      <c r="F3" s="265"/>
      <c r="G3" s="265"/>
    </row>
    <row r="4" spans="1:7" s="59" customFormat="1" ht="12" x14ac:dyDescent="0.2">
      <c r="A4" s="12"/>
      <c r="B4" s="12"/>
      <c r="C4" s="14"/>
      <c r="D4" s="57"/>
      <c r="E4" s="58"/>
      <c r="F4" s="265"/>
      <c r="G4" s="265"/>
    </row>
    <row r="5" spans="1:7" s="62" customFormat="1" ht="12.75" x14ac:dyDescent="0.2">
      <c r="B5" s="251"/>
      <c r="C5" s="252"/>
      <c r="D5" s="253"/>
      <c r="E5" s="268" t="str">
        <f>_xlfn.CONCAT("Izpolnjeno:","  ",COUNTIFS(F7:F19,"&lt;&gt;",F7:F19,"&lt;&gt;0"),"/",COUNTIFS(E7:E19,"&lt;&gt;",E7:E19,"&lt;&gt;0"))</f>
        <v>Izpolnjeno:  0/13</v>
      </c>
      <c r="F5" s="268"/>
      <c r="G5" s="268"/>
    </row>
    <row r="6" spans="1:7" x14ac:dyDescent="0.25">
      <c r="A6" s="52"/>
      <c r="B6" s="16" t="s">
        <v>1</v>
      </c>
      <c r="C6" s="17" t="s">
        <v>2</v>
      </c>
      <c r="D6" s="16" t="s">
        <v>3</v>
      </c>
      <c r="E6" s="33" t="s">
        <v>4</v>
      </c>
      <c r="F6" s="18" t="s">
        <v>242</v>
      </c>
      <c r="G6" s="32" t="s">
        <v>243</v>
      </c>
    </row>
    <row r="7" spans="1:7" ht="72" x14ac:dyDescent="0.25">
      <c r="A7" s="13"/>
      <c r="B7" s="20" t="s">
        <v>20</v>
      </c>
      <c r="C7" s="21" t="s">
        <v>98</v>
      </c>
      <c r="D7" s="22" t="s">
        <v>25</v>
      </c>
      <c r="E7" s="29">
        <v>1</v>
      </c>
      <c r="F7" s="254"/>
      <c r="G7" s="23">
        <f>ROUND(E7*ROUND(F7,2),2)</f>
        <v>0</v>
      </c>
    </row>
    <row r="8" spans="1:7" ht="36" x14ac:dyDescent="0.25">
      <c r="A8" s="13"/>
      <c r="B8" s="20" t="s">
        <v>19</v>
      </c>
      <c r="C8" s="21" t="s">
        <v>72</v>
      </c>
      <c r="D8" s="22" t="s">
        <v>25</v>
      </c>
      <c r="E8" s="30">
        <v>1</v>
      </c>
      <c r="F8" s="254"/>
      <c r="G8" s="23">
        <f t="shared" ref="G8" si="0">ROUND(E8*ROUND(F8,2),2)</f>
        <v>0</v>
      </c>
    </row>
    <row r="9" spans="1:7" ht="24" x14ac:dyDescent="0.25">
      <c r="A9" s="13"/>
      <c r="B9" s="20" t="s">
        <v>17</v>
      </c>
      <c r="C9" s="21" t="s">
        <v>99</v>
      </c>
      <c r="D9" s="22" t="s">
        <v>25</v>
      </c>
      <c r="E9" s="30">
        <v>1</v>
      </c>
      <c r="F9" s="254"/>
      <c r="G9" s="23">
        <f t="shared" ref="G9" si="1">ROUND(E9*ROUND(F9,2),2)</f>
        <v>0</v>
      </c>
    </row>
    <row r="10" spans="1:7" ht="24" x14ac:dyDescent="0.25">
      <c r="A10" s="13"/>
      <c r="B10" s="20" t="s">
        <v>18</v>
      </c>
      <c r="C10" s="21" t="s">
        <v>100</v>
      </c>
      <c r="D10" s="20" t="s">
        <v>25</v>
      </c>
      <c r="E10" s="30">
        <v>1</v>
      </c>
      <c r="F10" s="254"/>
      <c r="G10" s="23">
        <f t="shared" ref="G10" si="2">ROUND(E10*ROUND(F10,2),2)</f>
        <v>0</v>
      </c>
    </row>
    <row r="11" spans="1:7" ht="36" x14ac:dyDescent="0.25">
      <c r="A11" s="53"/>
      <c r="B11" s="22" t="s">
        <v>16</v>
      </c>
      <c r="C11" s="21" t="s">
        <v>96</v>
      </c>
      <c r="D11" s="22" t="s">
        <v>280</v>
      </c>
      <c r="E11" s="257">
        <v>0.2</v>
      </c>
      <c r="F11" s="254"/>
      <c r="G11" s="23">
        <f t="shared" ref="G11" si="3">ROUND(E11*ROUND(F11,2),2)</f>
        <v>0</v>
      </c>
    </row>
    <row r="12" spans="1:7" ht="36" x14ac:dyDescent="0.25">
      <c r="A12" s="53"/>
      <c r="B12" s="22" t="s">
        <v>29</v>
      </c>
      <c r="C12" s="21" t="s">
        <v>97</v>
      </c>
      <c r="D12" s="22" t="s">
        <v>34</v>
      </c>
      <c r="E12" s="29">
        <v>20</v>
      </c>
      <c r="F12" s="254"/>
      <c r="G12" s="23">
        <f t="shared" ref="G12" si="4">ROUND(E12*ROUND(F12,2),2)</f>
        <v>0</v>
      </c>
    </row>
    <row r="13" spans="1:7" ht="24" x14ac:dyDescent="0.25">
      <c r="A13" s="53"/>
      <c r="B13" s="22" t="s">
        <v>30</v>
      </c>
      <c r="C13" s="21" t="s">
        <v>101</v>
      </c>
      <c r="D13" s="22" t="s">
        <v>281</v>
      </c>
      <c r="E13" s="29">
        <v>122</v>
      </c>
      <c r="F13" s="254"/>
      <c r="G13" s="23">
        <f t="shared" ref="G13" si="5">ROUND(E13*ROUND(F13,2),2)</f>
        <v>0</v>
      </c>
    </row>
    <row r="14" spans="1:7" ht="24" x14ac:dyDescent="0.25">
      <c r="A14" s="53"/>
      <c r="B14" s="22" t="s">
        <v>31</v>
      </c>
      <c r="C14" s="21" t="s">
        <v>102</v>
      </c>
      <c r="D14" s="22" t="s">
        <v>282</v>
      </c>
      <c r="E14" s="30">
        <v>45</v>
      </c>
      <c r="F14" s="254"/>
      <c r="G14" s="23">
        <f t="shared" ref="G14" si="6">ROUND(E14*ROUND(F14,2),2)</f>
        <v>0</v>
      </c>
    </row>
    <row r="15" spans="1:7" ht="36" x14ac:dyDescent="0.25">
      <c r="A15" s="53"/>
      <c r="B15" s="22" t="s">
        <v>33</v>
      </c>
      <c r="C15" s="24" t="s">
        <v>103</v>
      </c>
      <c r="D15" s="22" t="s">
        <v>281</v>
      </c>
      <c r="E15" s="29">
        <v>110</v>
      </c>
      <c r="F15" s="254"/>
      <c r="G15" s="23">
        <f t="shared" ref="G15" si="7">ROUND(E15*ROUND(F15,2),2)</f>
        <v>0</v>
      </c>
    </row>
    <row r="16" spans="1:7" ht="36" x14ac:dyDescent="0.25">
      <c r="A16" s="53"/>
      <c r="B16" s="22" t="s">
        <v>42</v>
      </c>
      <c r="C16" s="21" t="s">
        <v>104</v>
      </c>
      <c r="D16" s="22" t="s">
        <v>282</v>
      </c>
      <c r="E16" s="29">
        <v>541</v>
      </c>
      <c r="F16" s="254"/>
      <c r="G16" s="23">
        <f t="shared" ref="G16" si="8">ROUND(E16*ROUND(F16,2),2)</f>
        <v>0</v>
      </c>
    </row>
    <row r="17" spans="1:7" ht="36" x14ac:dyDescent="0.25">
      <c r="A17" s="53"/>
      <c r="B17" s="22" t="s">
        <v>139</v>
      </c>
      <c r="C17" s="21" t="s">
        <v>230</v>
      </c>
      <c r="D17" s="22" t="s">
        <v>25</v>
      </c>
      <c r="E17" s="29">
        <v>1</v>
      </c>
      <c r="F17" s="254"/>
      <c r="G17" s="23">
        <f t="shared" ref="G17" si="9">ROUND(E17*ROUND(F17,2),2)</f>
        <v>0</v>
      </c>
    </row>
    <row r="18" spans="1:7" ht="24" x14ac:dyDescent="0.25">
      <c r="A18" s="53"/>
      <c r="B18" s="22" t="s">
        <v>141</v>
      </c>
      <c r="C18" s="21" t="s">
        <v>231</v>
      </c>
      <c r="D18" s="22" t="s">
        <v>283</v>
      </c>
      <c r="E18" s="29">
        <v>30</v>
      </c>
      <c r="F18" s="254"/>
      <c r="G18" s="23">
        <f t="shared" ref="G18" si="10">ROUND(E18*ROUND(F18,2),2)</f>
        <v>0</v>
      </c>
    </row>
    <row r="19" spans="1:7" ht="96.75" thickBot="1" x14ac:dyDescent="0.3">
      <c r="A19" s="53"/>
      <c r="B19" s="25" t="s">
        <v>89</v>
      </c>
      <c r="C19" s="26" t="s">
        <v>235</v>
      </c>
      <c r="D19" s="25" t="s">
        <v>283</v>
      </c>
      <c r="E19" s="31">
        <v>50</v>
      </c>
      <c r="F19" s="255"/>
      <c r="G19" s="27">
        <f>ROUND(E19*ROUND(F19,2),2)</f>
        <v>0</v>
      </c>
    </row>
    <row r="20" spans="1:7" ht="15.75" thickBot="1" x14ac:dyDescent="0.3">
      <c r="A20" s="52"/>
      <c r="B20" s="28"/>
      <c r="C20" s="266" t="s">
        <v>250</v>
      </c>
      <c r="D20" s="266"/>
      <c r="E20" s="266"/>
      <c r="F20" s="267"/>
      <c r="G20" s="194">
        <f>SUBTOTAL(9,G7:G19)</f>
        <v>0</v>
      </c>
    </row>
    <row r="22" spans="1:7" s="36" customFormat="1" ht="48" x14ac:dyDescent="0.25">
      <c r="B22" s="34"/>
      <c r="C22" s="35" t="s">
        <v>248</v>
      </c>
      <c r="D22" s="34"/>
      <c r="E22" s="37"/>
      <c r="F22" s="10"/>
    </row>
    <row r="23" spans="1:7" s="50" customFormat="1" ht="12" x14ac:dyDescent="0.25">
      <c r="B23" s="47"/>
      <c r="C23" s="54" t="s">
        <v>257</v>
      </c>
      <c r="D23" s="47"/>
      <c r="E23" s="48"/>
      <c r="F23" s="49"/>
    </row>
    <row r="24" spans="1:7" s="42" customFormat="1" ht="12" x14ac:dyDescent="0.25">
      <c r="B24" s="13"/>
      <c r="C24" s="39" t="s">
        <v>246</v>
      </c>
      <c r="D24" s="13"/>
      <c r="E24" s="41"/>
      <c r="F24" s="51"/>
    </row>
    <row r="25" spans="1:7" s="42" customFormat="1" ht="12" x14ac:dyDescent="0.25">
      <c r="B25" s="13"/>
      <c r="C25" s="39" t="s">
        <v>245</v>
      </c>
      <c r="D25" s="13"/>
      <c r="E25" s="41"/>
      <c r="F25" s="15" t="s">
        <v>247</v>
      </c>
    </row>
  </sheetData>
  <sheetProtection algorithmName="SHA-512" hashValue="NDu2B7wPiASzOGF0i52EZqJz3fVZp+2fGB2JePAywxsW35Nl/FM/nw03ZyKayza/NPS6LlIno9vJ2/sK6e0qyg==" saltValue="W/vqAXMkToejp1mJB/y7xg==" spinCount="100000" sheet="1" objects="1" scenarios="1" formatRows="0" insertHyperlinks="0"/>
  <mergeCells count="3">
    <mergeCell ref="F2:G4"/>
    <mergeCell ref="C20:F20"/>
    <mergeCell ref="E5:G5"/>
  </mergeCells>
  <phoneticPr fontId="49" type="noConversion"/>
  <conditionalFormatting sqref="E5">
    <cfRule type="expression" dxfId="65" priority="1">
      <formula>NOT(COUNTIFS(E7:E19,"&lt;&gt;",E7:E19,"&lt;&gt;0")=COUNTIFS(F7:F19,"&lt;&gt;",F7:F19,"&lt;&gt;0"))</formula>
    </cfRule>
    <cfRule type="expression" dxfId="64" priority="2">
      <formula>(COUNTIFS(E7:E19,"&lt;&gt;",E7:E19,"&lt;&gt;0")=COUNTIFS(F7:F19,"&lt;&gt;",F7:F19,"&lt;&gt;0"))</formula>
    </cfRule>
  </conditionalFormatting>
  <conditionalFormatting sqref="F7:F19">
    <cfRule type="notContainsBlanks" dxfId="63" priority="5">
      <formula>LEN(TRIM(F7))&gt;0</formula>
    </cfRule>
    <cfRule type="containsBlanks" dxfId="62" priority="6">
      <formula>LEN(TRIM(F7))=0</formula>
    </cfRule>
  </conditionalFormatting>
  <dataValidations count="1">
    <dataValidation type="custom" allowBlank="1" showInputMessage="1" showErrorMessage="1" errorTitle="Nepravilen vnos!" error="Vrednost mora biti pozitivna in zaokrožena na dve decimalni mesti." sqref="F7:F19" xr:uid="{422B87B0-F086-4B7F-A248-4CEAA53E1BCC}">
      <formula1>AND(F7*100=INT(F7*100),F7&gt;0)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2D60E-E8C7-4F00-A627-7BCD25E52150}">
  <sheetPr>
    <tabColor theme="6" tint="0.39997558519241921"/>
  </sheetPr>
  <dimension ref="B1:G41"/>
  <sheetViews>
    <sheetView showGridLines="0" showZeros="0" zoomScale="110" zoomScaleNormal="110" zoomScaleSheetLayoutView="100" workbookViewId="0">
      <pane ySplit="6" topLeftCell="A7" activePane="bottomLeft" state="frozen"/>
      <selection pane="bottomLeft" activeCell="F8" sqref="F8"/>
    </sheetView>
  </sheetViews>
  <sheetFormatPr defaultColWidth="9.140625" defaultRowHeight="15" x14ac:dyDescent="0.25"/>
  <cols>
    <col min="1" max="1" width="1.7109375" style="36" customWidth="1"/>
    <col min="2" max="2" width="4.7109375" style="34" customWidth="1"/>
    <col min="3" max="3" width="44.7109375" style="89" customWidth="1"/>
    <col min="4" max="4" width="5.7109375" style="34" customWidth="1"/>
    <col min="5" max="5" width="7.7109375" style="90" customWidth="1"/>
    <col min="6" max="6" width="11.7109375" style="36" customWidth="1"/>
    <col min="7" max="7" width="13.7109375" style="36" customWidth="1"/>
    <col min="8" max="16384" width="9.140625" style="36"/>
  </cols>
  <sheetData>
    <row r="1" spans="2:7" s="42" customFormat="1" ht="12" x14ac:dyDescent="0.25">
      <c r="B1" s="101"/>
      <c r="C1" s="102"/>
      <c r="D1" s="101"/>
      <c r="E1" s="103"/>
      <c r="F1" s="104"/>
      <c r="G1" s="104"/>
    </row>
    <row r="2" spans="2:7" ht="18.75" x14ac:dyDescent="0.25">
      <c r="B2" s="2" t="s">
        <v>5</v>
      </c>
      <c r="C2" s="64" t="s">
        <v>15</v>
      </c>
      <c r="D2" s="65"/>
      <c r="E2" s="66"/>
      <c r="F2" s="270"/>
      <c r="G2" s="270"/>
    </row>
    <row r="3" spans="2:7" s="42" customFormat="1" ht="12" x14ac:dyDescent="0.25">
      <c r="B3" s="47"/>
      <c r="C3" s="67"/>
      <c r="D3" s="47"/>
      <c r="E3" s="68"/>
      <c r="F3" s="270"/>
      <c r="G3" s="270"/>
    </row>
    <row r="4" spans="2:7" s="42" customFormat="1" ht="36" customHeight="1" x14ac:dyDescent="0.25">
      <c r="B4" s="13"/>
      <c r="C4" s="269" t="s">
        <v>27</v>
      </c>
      <c r="D4" s="269"/>
      <c r="E4" s="269"/>
      <c r="F4" s="269"/>
      <c r="G4" s="269"/>
    </row>
    <row r="5" spans="2:7" s="62" customFormat="1" ht="12.75" x14ac:dyDescent="0.2">
      <c r="B5" s="251"/>
      <c r="C5" s="252"/>
      <c r="D5" s="253"/>
      <c r="E5" s="268" t="str">
        <f>_xlfn.CONCAT("Izpolnjeno:","  ",COUNTIFS(F8:F34,"&lt;&gt;",F8:F34,"&lt;&gt;0"),"/",COUNTIFS(E8:E34,"&lt;&gt;",E8:E34,"&lt;&gt;0"))</f>
        <v>Izpolnjeno:  0/17</v>
      </c>
      <c r="F5" s="268"/>
      <c r="G5" s="268"/>
    </row>
    <row r="6" spans="2:7" x14ac:dyDescent="0.25">
      <c r="B6" s="16" t="s">
        <v>1</v>
      </c>
      <c r="C6" s="17" t="s">
        <v>2</v>
      </c>
      <c r="D6" s="16" t="s">
        <v>3</v>
      </c>
      <c r="E6" s="33" t="s">
        <v>4</v>
      </c>
      <c r="F6" s="18" t="s">
        <v>242</v>
      </c>
      <c r="G6" s="32" t="s">
        <v>243</v>
      </c>
    </row>
    <row r="7" spans="2:7" x14ac:dyDescent="0.25">
      <c r="B7" s="70" t="s">
        <v>46</v>
      </c>
      <c r="C7" s="45" t="s">
        <v>47</v>
      </c>
      <c r="D7" s="43"/>
      <c r="E7" s="71"/>
      <c r="F7" s="72"/>
      <c r="G7" s="73"/>
    </row>
    <row r="8" spans="2:7" ht="24" x14ac:dyDescent="0.25">
      <c r="B8" s="20" t="s">
        <v>20</v>
      </c>
      <c r="C8" s="21" t="s">
        <v>76</v>
      </c>
      <c r="D8" s="20" t="s">
        <v>283</v>
      </c>
      <c r="E8" s="30">
        <v>90</v>
      </c>
      <c r="F8" s="254"/>
      <c r="G8" s="23">
        <f>ROUND(E8*ROUND(F8,2),2)</f>
        <v>0</v>
      </c>
    </row>
    <row r="9" spans="2:7" ht="24" x14ac:dyDescent="0.25">
      <c r="B9" s="20" t="s">
        <v>19</v>
      </c>
      <c r="C9" s="21" t="s">
        <v>77</v>
      </c>
      <c r="D9" s="20" t="s">
        <v>283</v>
      </c>
      <c r="E9" s="30">
        <v>419</v>
      </c>
      <c r="F9" s="254"/>
      <c r="G9" s="23">
        <f t="shared" ref="G9:G10" si="0">ROUND(E9*ROUND(F9,2),2)</f>
        <v>0</v>
      </c>
    </row>
    <row r="10" spans="2:7" ht="48" x14ac:dyDescent="0.25">
      <c r="B10" s="20" t="s">
        <v>17</v>
      </c>
      <c r="C10" s="24" t="s">
        <v>232</v>
      </c>
      <c r="D10" s="20" t="s">
        <v>283</v>
      </c>
      <c r="E10" s="30">
        <v>2205</v>
      </c>
      <c r="F10" s="254"/>
      <c r="G10" s="23">
        <f t="shared" si="0"/>
        <v>0</v>
      </c>
    </row>
    <row r="11" spans="2:7" ht="60" x14ac:dyDescent="0.25">
      <c r="B11" s="20" t="s">
        <v>18</v>
      </c>
      <c r="C11" s="21" t="s">
        <v>87</v>
      </c>
      <c r="D11" s="20" t="s">
        <v>283</v>
      </c>
      <c r="E11" s="30">
        <v>584</v>
      </c>
      <c r="F11" s="254"/>
      <c r="G11" s="23">
        <f>ROUND(E11*ROUND(F11,2),2)</f>
        <v>0</v>
      </c>
    </row>
    <row r="12" spans="2:7" s="42" customFormat="1" ht="12" x14ac:dyDescent="0.25">
      <c r="B12" s="13"/>
      <c r="C12" s="271" t="s">
        <v>249</v>
      </c>
      <c r="D12" s="271"/>
      <c r="E12" s="271"/>
      <c r="F12" s="271"/>
      <c r="G12" s="23">
        <f>SUBTOTAL(9,G8:G11)</f>
        <v>0</v>
      </c>
    </row>
    <row r="13" spans="2:7" s="44" customFormat="1" x14ac:dyDescent="0.25">
      <c r="B13" s="74" t="s">
        <v>48</v>
      </c>
      <c r="C13" s="75" t="s">
        <v>49</v>
      </c>
      <c r="D13" s="76"/>
      <c r="E13" s="77"/>
      <c r="F13" s="78"/>
      <c r="G13" s="193"/>
    </row>
    <row r="14" spans="2:7" ht="48" x14ac:dyDescent="0.25">
      <c r="B14" s="20" t="s">
        <v>20</v>
      </c>
      <c r="C14" s="79" t="s">
        <v>78</v>
      </c>
      <c r="D14" s="20" t="s">
        <v>282</v>
      </c>
      <c r="E14" s="29">
        <v>2466</v>
      </c>
      <c r="F14" s="254"/>
      <c r="G14" s="23">
        <f t="shared" ref="G14:G15" si="1">ROUND(E14*ROUND(F14,2),2)</f>
        <v>0</v>
      </c>
    </row>
    <row r="15" spans="2:7" ht="36" x14ac:dyDescent="0.25">
      <c r="B15" s="20" t="s">
        <v>19</v>
      </c>
      <c r="C15" s="79" t="s">
        <v>284</v>
      </c>
      <c r="D15" s="20" t="s">
        <v>282</v>
      </c>
      <c r="E15" s="30">
        <v>485</v>
      </c>
      <c r="F15" s="254"/>
      <c r="G15" s="23">
        <f t="shared" si="1"/>
        <v>0</v>
      </c>
    </row>
    <row r="16" spans="2:7" s="42" customFormat="1" ht="12" x14ac:dyDescent="0.25">
      <c r="B16" s="13"/>
      <c r="C16" s="271" t="s">
        <v>252</v>
      </c>
      <c r="D16" s="271"/>
      <c r="E16" s="271"/>
      <c r="F16" s="271"/>
      <c r="G16" s="23">
        <f>SUBTOTAL(9,G14:G15)</f>
        <v>0</v>
      </c>
    </row>
    <row r="17" spans="2:7" x14ac:dyDescent="0.25">
      <c r="B17" s="70" t="s">
        <v>50</v>
      </c>
      <c r="C17" s="80" t="s">
        <v>51</v>
      </c>
      <c r="D17" s="81"/>
      <c r="E17" s="82"/>
      <c r="F17" s="78"/>
      <c r="G17" s="193"/>
    </row>
    <row r="18" spans="2:7" ht="72" x14ac:dyDescent="0.25">
      <c r="B18" s="20" t="s">
        <v>20</v>
      </c>
      <c r="C18" s="79" t="s">
        <v>52</v>
      </c>
      <c r="D18" s="20" t="s">
        <v>282</v>
      </c>
      <c r="E18" s="29">
        <v>1643</v>
      </c>
      <c r="F18" s="254"/>
      <c r="G18" s="23">
        <f t="shared" ref="G18:G21" si="2">ROUND(E18*ROUND(F18,2),2)</f>
        <v>0</v>
      </c>
    </row>
    <row r="19" spans="2:7" ht="72" x14ac:dyDescent="0.25">
      <c r="B19" s="20" t="s">
        <v>19</v>
      </c>
      <c r="C19" s="79" t="s">
        <v>285</v>
      </c>
      <c r="D19" s="20" t="s">
        <v>283</v>
      </c>
      <c r="E19" s="30">
        <v>196</v>
      </c>
      <c r="F19" s="254"/>
      <c r="G19" s="23">
        <f t="shared" si="2"/>
        <v>0</v>
      </c>
    </row>
    <row r="20" spans="2:7" ht="36" x14ac:dyDescent="0.25">
      <c r="B20" s="20" t="s">
        <v>17</v>
      </c>
      <c r="C20" s="79" t="s">
        <v>286</v>
      </c>
      <c r="D20" s="20" t="s">
        <v>283</v>
      </c>
      <c r="E20" s="30">
        <v>196</v>
      </c>
      <c r="F20" s="254"/>
      <c r="G20" s="23">
        <f t="shared" si="2"/>
        <v>0</v>
      </c>
    </row>
    <row r="21" spans="2:7" ht="60" x14ac:dyDescent="0.25">
      <c r="B21" s="20" t="s">
        <v>18</v>
      </c>
      <c r="C21" s="79" t="s">
        <v>105</v>
      </c>
      <c r="D21" s="20" t="s">
        <v>283</v>
      </c>
      <c r="E21" s="30">
        <v>44</v>
      </c>
      <c r="F21" s="254"/>
      <c r="G21" s="23">
        <f t="shared" si="2"/>
        <v>0</v>
      </c>
    </row>
    <row r="22" spans="2:7" s="42" customFormat="1" ht="12" x14ac:dyDescent="0.25">
      <c r="B22" s="83"/>
      <c r="C22" s="271" t="s">
        <v>253</v>
      </c>
      <c r="D22" s="271"/>
      <c r="E22" s="271"/>
      <c r="F22" s="271"/>
      <c r="G22" s="23">
        <f>SUBTOTAL(9,G18:G21)</f>
        <v>0</v>
      </c>
    </row>
    <row r="23" spans="2:7" x14ac:dyDescent="0.25">
      <c r="B23" s="70" t="s">
        <v>53</v>
      </c>
      <c r="C23" s="80" t="s">
        <v>54</v>
      </c>
      <c r="D23" s="81"/>
      <c r="E23" s="84"/>
      <c r="F23" s="78"/>
      <c r="G23" s="193"/>
    </row>
    <row r="24" spans="2:7" ht="108" x14ac:dyDescent="0.25">
      <c r="B24" s="20" t="s">
        <v>20</v>
      </c>
      <c r="C24" s="79" t="s">
        <v>85</v>
      </c>
      <c r="D24" s="20" t="s">
        <v>244</v>
      </c>
      <c r="E24" s="30">
        <v>912</v>
      </c>
      <c r="F24" s="254"/>
      <c r="G24" s="23">
        <f t="shared" ref="G24:G27" si="3">ROUND(E24*ROUND(F24,2),2)</f>
        <v>0</v>
      </c>
    </row>
    <row r="25" spans="2:7" ht="84" x14ac:dyDescent="0.25">
      <c r="B25" s="20" t="s">
        <v>19</v>
      </c>
      <c r="C25" s="79" t="s">
        <v>91</v>
      </c>
      <c r="D25" s="20" t="s">
        <v>244</v>
      </c>
      <c r="E25" s="30">
        <v>638</v>
      </c>
      <c r="F25" s="254"/>
      <c r="G25" s="23">
        <f t="shared" si="3"/>
        <v>0</v>
      </c>
    </row>
    <row r="26" spans="2:7" ht="60" x14ac:dyDescent="0.25">
      <c r="B26" s="20" t="s">
        <v>17</v>
      </c>
      <c r="C26" s="79" t="s">
        <v>86</v>
      </c>
      <c r="D26" s="20" t="s">
        <v>244</v>
      </c>
      <c r="E26" s="30">
        <v>345</v>
      </c>
      <c r="F26" s="254"/>
      <c r="G26" s="23">
        <f t="shared" si="3"/>
        <v>0</v>
      </c>
    </row>
    <row r="27" spans="2:7" ht="24" x14ac:dyDescent="0.25">
      <c r="B27" s="20" t="s">
        <v>18</v>
      </c>
      <c r="C27" s="79" t="s">
        <v>74</v>
      </c>
      <c r="D27" s="20" t="s">
        <v>244</v>
      </c>
      <c r="E27" s="30">
        <v>8</v>
      </c>
      <c r="F27" s="254"/>
      <c r="G27" s="23">
        <f t="shared" si="3"/>
        <v>0</v>
      </c>
    </row>
    <row r="28" spans="2:7" s="42" customFormat="1" ht="12" x14ac:dyDescent="0.25">
      <c r="B28" s="13"/>
      <c r="C28" s="271" t="s">
        <v>254</v>
      </c>
      <c r="D28" s="271"/>
      <c r="E28" s="271"/>
      <c r="F28" s="271"/>
      <c r="G28" s="23">
        <f>SUBTOTAL(9,G24:G27)</f>
        <v>0</v>
      </c>
    </row>
    <row r="29" spans="2:7" x14ac:dyDescent="0.25">
      <c r="B29" s="70" t="s">
        <v>55</v>
      </c>
      <c r="C29" s="80" t="s">
        <v>56</v>
      </c>
      <c r="D29" s="85"/>
      <c r="E29" s="86"/>
      <c r="F29" s="78"/>
      <c r="G29" s="193"/>
    </row>
    <row r="30" spans="2:7" ht="24" x14ac:dyDescent="0.25">
      <c r="B30" s="20" t="s">
        <v>20</v>
      </c>
      <c r="C30" s="79" t="s">
        <v>80</v>
      </c>
      <c r="D30" s="20" t="s">
        <v>283</v>
      </c>
      <c r="E30" s="30">
        <v>90</v>
      </c>
      <c r="F30" s="254"/>
      <c r="G30" s="23">
        <f t="shared" ref="G30:G31" si="4">ROUND(E30*ROUND(F30,2),2)</f>
        <v>0</v>
      </c>
    </row>
    <row r="31" spans="2:7" ht="48" x14ac:dyDescent="0.25">
      <c r="B31" s="20" t="s">
        <v>19</v>
      </c>
      <c r="C31" s="24" t="s">
        <v>75</v>
      </c>
      <c r="D31" s="20" t="s">
        <v>282</v>
      </c>
      <c r="E31" s="29">
        <v>448</v>
      </c>
      <c r="F31" s="254"/>
      <c r="G31" s="23">
        <f t="shared" si="4"/>
        <v>0</v>
      </c>
    </row>
    <row r="32" spans="2:7" s="42" customFormat="1" ht="12" x14ac:dyDescent="0.25">
      <c r="B32" s="13"/>
      <c r="C32" s="271" t="s">
        <v>255</v>
      </c>
      <c r="D32" s="271"/>
      <c r="E32" s="271"/>
      <c r="F32" s="271"/>
      <c r="G32" s="23">
        <f>SUBTOTAL(9,G30:G31)</f>
        <v>0</v>
      </c>
    </row>
    <row r="33" spans="2:7" x14ac:dyDescent="0.25">
      <c r="B33" s="74" t="s">
        <v>106</v>
      </c>
      <c r="C33" s="87" t="s">
        <v>124</v>
      </c>
      <c r="D33" s="81"/>
      <c r="E33" s="84"/>
      <c r="F33" s="78"/>
      <c r="G33" s="193"/>
    </row>
    <row r="34" spans="2:7" ht="60" x14ac:dyDescent="0.25">
      <c r="B34" s="20" t="s">
        <v>20</v>
      </c>
      <c r="C34" s="79" t="s">
        <v>125</v>
      </c>
      <c r="D34" s="20" t="s">
        <v>282</v>
      </c>
      <c r="E34" s="30">
        <v>550</v>
      </c>
      <c r="F34" s="254"/>
      <c r="G34" s="23">
        <f t="shared" ref="G34" si="5">ROUND(E34*ROUND(F34,2),2)</f>
        <v>0</v>
      </c>
    </row>
    <row r="35" spans="2:7" s="42" customFormat="1" ht="12.75" thickBot="1" x14ac:dyDescent="0.3">
      <c r="B35" s="13"/>
      <c r="C35" s="271" t="s">
        <v>256</v>
      </c>
      <c r="D35" s="271"/>
      <c r="E35" s="271"/>
      <c r="F35" s="271"/>
      <c r="G35" s="23">
        <f>SUBTOTAL(9,G34)</f>
        <v>0</v>
      </c>
    </row>
    <row r="36" spans="2:7" ht="15.75" thickBot="1" x14ac:dyDescent="0.3">
      <c r="B36" s="88"/>
      <c r="C36" s="272" t="s">
        <v>251</v>
      </c>
      <c r="D36" s="272"/>
      <c r="E36" s="272"/>
      <c r="F36" s="272"/>
      <c r="G36" s="194">
        <f>SUBTOTAL(9,G8:G35)</f>
        <v>0</v>
      </c>
    </row>
    <row r="37" spans="2:7" s="42" customFormat="1" ht="12" x14ac:dyDescent="0.25">
      <c r="B37" s="13"/>
      <c r="C37" s="40"/>
      <c r="D37" s="13"/>
      <c r="E37" s="63"/>
    </row>
    <row r="38" spans="2:7" s="42" customFormat="1" ht="48" x14ac:dyDescent="0.25">
      <c r="B38" s="13"/>
      <c r="C38" s="35" t="s">
        <v>248</v>
      </c>
      <c r="D38" s="13"/>
      <c r="E38" s="41"/>
      <c r="F38" s="61"/>
    </row>
    <row r="39" spans="2:7" s="50" customFormat="1" ht="12" x14ac:dyDescent="0.25">
      <c r="B39" s="47"/>
      <c r="C39" s="54" t="s">
        <v>257</v>
      </c>
      <c r="D39" s="47"/>
      <c r="E39" s="48"/>
      <c r="F39" s="49"/>
    </row>
    <row r="40" spans="2:7" s="42" customFormat="1" ht="12" x14ac:dyDescent="0.25">
      <c r="B40" s="13"/>
      <c r="C40" s="39" t="s">
        <v>246</v>
      </c>
      <c r="D40" s="13"/>
      <c r="E40" s="41"/>
      <c r="F40" s="51"/>
    </row>
    <row r="41" spans="2:7" s="42" customFormat="1" ht="12" x14ac:dyDescent="0.25">
      <c r="B41" s="13"/>
      <c r="C41" s="39" t="s">
        <v>245</v>
      </c>
      <c r="D41" s="13"/>
      <c r="E41" s="41"/>
      <c r="F41" s="15" t="s">
        <v>247</v>
      </c>
    </row>
  </sheetData>
  <sheetProtection algorithmName="SHA-512" hashValue="zgScFsgGKMWBOFY6SO3BsX7D3vUngYf1xHX4CyW4Wk0p2pX+vxoD6pGx1g3/d1DK2Hf+QsbxHsP7GWXKMG9H1A==" saltValue="VxY2DAGXfZF9Tlt7nBnPQg==" spinCount="100000" sheet="1" objects="1" scenarios="1" formatRows="0" insertHyperlinks="0"/>
  <mergeCells count="10">
    <mergeCell ref="C4:G4"/>
    <mergeCell ref="F2:G3"/>
    <mergeCell ref="C12:F12"/>
    <mergeCell ref="C36:F36"/>
    <mergeCell ref="C16:F16"/>
    <mergeCell ref="C22:F22"/>
    <mergeCell ref="C28:F28"/>
    <mergeCell ref="C32:F32"/>
    <mergeCell ref="C35:F35"/>
    <mergeCell ref="E5:G5"/>
  </mergeCells>
  <phoneticPr fontId="49" type="noConversion"/>
  <conditionalFormatting sqref="E5">
    <cfRule type="expression" dxfId="61" priority="1">
      <formula>NOT(COUNTIFS(E8:E34,"&lt;&gt;",E8:E34,"&lt;&gt;0")=COUNTIFS(F8:F34,"&lt;&gt;",F8:F34,"&lt;&gt;0"))</formula>
    </cfRule>
    <cfRule type="expression" dxfId="60" priority="2">
      <formula>(COUNTIFS(E8:E34,"&lt;&gt;",E8:E34,"&lt;&gt;0")=COUNTIFS(F8:F34,"&lt;&gt;",F8:F34,"&lt;&gt;0"))</formula>
    </cfRule>
  </conditionalFormatting>
  <conditionalFormatting sqref="F8:F11">
    <cfRule type="notContainsBlanks" dxfId="59" priority="13">
      <formula>LEN(TRIM(F8))&gt;0</formula>
    </cfRule>
    <cfRule type="containsBlanks" dxfId="58" priority="14">
      <formula>LEN(TRIM(F8))=0</formula>
    </cfRule>
  </conditionalFormatting>
  <conditionalFormatting sqref="F14:F15">
    <cfRule type="notContainsBlanks" dxfId="57" priority="11">
      <formula>LEN(TRIM(F14))&gt;0</formula>
    </cfRule>
    <cfRule type="containsBlanks" dxfId="56" priority="12">
      <formula>LEN(TRIM(F14))=0</formula>
    </cfRule>
  </conditionalFormatting>
  <conditionalFormatting sqref="F18:F21">
    <cfRule type="notContainsBlanks" dxfId="55" priority="9">
      <formula>LEN(TRIM(F18))&gt;0</formula>
    </cfRule>
    <cfRule type="containsBlanks" dxfId="54" priority="10">
      <formula>LEN(TRIM(F18))=0</formula>
    </cfRule>
  </conditionalFormatting>
  <conditionalFormatting sqref="F24:F27">
    <cfRule type="notContainsBlanks" dxfId="53" priority="7">
      <formula>LEN(TRIM(F24))&gt;0</formula>
    </cfRule>
    <cfRule type="containsBlanks" dxfId="52" priority="8">
      <formula>LEN(TRIM(F24))=0</formula>
    </cfRule>
  </conditionalFormatting>
  <conditionalFormatting sqref="F30:F31">
    <cfRule type="notContainsBlanks" dxfId="51" priority="5">
      <formula>LEN(TRIM(F30))&gt;0</formula>
    </cfRule>
    <cfRule type="containsBlanks" dxfId="50" priority="6">
      <formula>LEN(TRIM(F30))=0</formula>
    </cfRule>
  </conditionalFormatting>
  <conditionalFormatting sqref="F34">
    <cfRule type="notContainsBlanks" dxfId="49" priority="3">
      <formula>LEN(TRIM(F34))&gt;0</formula>
    </cfRule>
    <cfRule type="containsBlanks" dxfId="48" priority="4">
      <formula>LEN(TRIM(F34))=0</formula>
    </cfRule>
  </conditionalFormatting>
  <dataValidations count="1">
    <dataValidation type="custom" allowBlank="1" showInputMessage="1" showErrorMessage="1" errorTitle="Nepravilen vnos!" error="Vrednost mora biti pozitivna in zaokrožena na dve decimalni mesti." sqref="F30:F31 F8:F11 F14:F15 F18:F21 F24:F27 F34" xr:uid="{8482578A-ECB5-4207-8D52-0D0B030CC99B}">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rowBreaks count="1" manualBreakCount="1">
    <brk id="22" min="1" max="6"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4DC0-4720-44F2-A8AA-1D4933481D0B}">
  <sheetPr>
    <tabColor theme="6" tint="0.39997558519241921"/>
    <pageSetUpPr fitToPage="1"/>
  </sheetPr>
  <dimension ref="B1:G35"/>
  <sheetViews>
    <sheetView showGridLines="0" showZeros="0" zoomScale="110" zoomScaleNormal="110" zoomScaleSheetLayoutView="110" workbookViewId="0">
      <pane ySplit="6" topLeftCell="A7" activePane="bottomLeft" state="frozen"/>
      <selection pane="bottomLeft" activeCell="F9" sqref="F9"/>
    </sheetView>
  </sheetViews>
  <sheetFormatPr defaultColWidth="9.140625" defaultRowHeight="15" x14ac:dyDescent="0.25"/>
  <cols>
    <col min="1" max="1" width="1.7109375" style="36" customWidth="1"/>
    <col min="2" max="2" width="4.7109375" style="34" customWidth="1"/>
    <col min="3" max="3" width="44.7109375" style="89" customWidth="1"/>
    <col min="4" max="4" width="5.7109375" style="34" customWidth="1"/>
    <col min="5" max="5" width="7.7109375" style="90" customWidth="1"/>
    <col min="6" max="6" width="11.7109375" style="38" customWidth="1"/>
    <col min="7" max="7" width="13.7109375" style="38" customWidth="1"/>
    <col min="8" max="16384" width="9.140625" style="36"/>
  </cols>
  <sheetData>
    <row r="1" spans="2:7" s="42" customFormat="1" ht="12" x14ac:dyDescent="0.25">
      <c r="B1" s="13"/>
      <c r="C1" s="40"/>
      <c r="D1" s="13"/>
      <c r="E1" s="63"/>
      <c r="F1" s="39"/>
      <c r="G1" s="39"/>
    </row>
    <row r="2" spans="2:7" s="6" customFormat="1" ht="15.75" x14ac:dyDescent="0.25">
      <c r="B2" s="2" t="s">
        <v>6</v>
      </c>
      <c r="C2" s="64" t="s">
        <v>35</v>
      </c>
      <c r="D2" s="2"/>
      <c r="E2" s="129"/>
      <c r="F2" s="270"/>
      <c r="G2" s="270"/>
    </row>
    <row r="3" spans="2:7" s="42" customFormat="1" ht="12" x14ac:dyDescent="0.25">
      <c r="B3" s="47"/>
      <c r="C3" s="67"/>
      <c r="D3" s="47"/>
      <c r="E3" s="68"/>
      <c r="F3" s="270"/>
      <c r="G3" s="270"/>
    </row>
    <row r="4" spans="2:7" s="42" customFormat="1" ht="36" customHeight="1" x14ac:dyDescent="0.25">
      <c r="B4" s="40"/>
      <c r="C4" s="269" t="s">
        <v>27</v>
      </c>
      <c r="D4" s="269"/>
      <c r="E4" s="269"/>
      <c r="F4" s="269"/>
      <c r="G4" s="269"/>
    </row>
    <row r="5" spans="2:7" s="62" customFormat="1" ht="12.75" x14ac:dyDescent="0.2">
      <c r="B5" s="251"/>
      <c r="C5" s="252"/>
      <c r="D5" s="253"/>
      <c r="E5" s="268" t="str">
        <f>_xlfn.CONCAT("Izpolnjeno:","  ",COUNTIFS(F8:F28,"&lt;&gt;",F8:F28,"&lt;&gt;0"),"/",COUNTIFS(E8:E28,"&lt;&gt;",E8:E28,"&lt;&gt;0"))</f>
        <v>Izpolnjeno:  0/17</v>
      </c>
      <c r="F5" s="268"/>
      <c r="G5" s="268"/>
    </row>
    <row r="6" spans="2:7" s="62" customFormat="1" ht="12.75" x14ac:dyDescent="0.25">
      <c r="B6" s="16" t="s">
        <v>1</v>
      </c>
      <c r="C6" s="17" t="s">
        <v>2</v>
      </c>
      <c r="D6" s="16" t="s">
        <v>3</v>
      </c>
      <c r="E6" s="91" t="s">
        <v>4</v>
      </c>
      <c r="F6" s="18" t="s">
        <v>242</v>
      </c>
      <c r="G6" s="32" t="s">
        <v>243</v>
      </c>
    </row>
    <row r="7" spans="2:7" s="62" customFormat="1" ht="12.75" x14ac:dyDescent="0.25">
      <c r="B7" s="70" t="s">
        <v>62</v>
      </c>
      <c r="C7" s="80" t="s">
        <v>67</v>
      </c>
      <c r="D7" s="85"/>
      <c r="E7" s="126"/>
      <c r="F7" s="127"/>
      <c r="G7" s="128"/>
    </row>
    <row r="8" spans="2:7" ht="84" x14ac:dyDescent="0.25">
      <c r="B8" s="20" t="s">
        <v>20</v>
      </c>
      <c r="C8" s="93" t="s">
        <v>107</v>
      </c>
      <c r="D8" s="81"/>
      <c r="E8" s="99"/>
      <c r="F8" s="94"/>
      <c r="G8" s="95"/>
    </row>
    <row r="9" spans="2:7" x14ac:dyDescent="0.25">
      <c r="B9" s="96" t="s">
        <v>39</v>
      </c>
      <c r="C9" s="92" t="s">
        <v>38</v>
      </c>
      <c r="D9" s="20" t="s">
        <v>281</v>
      </c>
      <c r="E9" s="30">
        <v>53</v>
      </c>
      <c r="F9" s="254"/>
      <c r="G9" s="23">
        <f>ROUND(E9*ROUND(F9,2),2)</f>
        <v>0</v>
      </c>
    </row>
    <row r="10" spans="2:7" x14ac:dyDescent="0.25">
      <c r="B10" s="96" t="s">
        <v>39</v>
      </c>
      <c r="C10" s="92" t="s">
        <v>36</v>
      </c>
      <c r="D10" s="20" t="s">
        <v>281</v>
      </c>
      <c r="E10" s="30">
        <v>66</v>
      </c>
      <c r="F10" s="254"/>
      <c r="G10" s="23">
        <f>ROUND(E10*ROUND(F10,2),2)</f>
        <v>0</v>
      </c>
    </row>
    <row r="11" spans="2:7" x14ac:dyDescent="0.25">
      <c r="B11" s="96" t="s">
        <v>39</v>
      </c>
      <c r="C11" s="92" t="s">
        <v>37</v>
      </c>
      <c r="D11" s="20" t="s">
        <v>281</v>
      </c>
      <c r="E11" s="30">
        <v>85</v>
      </c>
      <c r="F11" s="254"/>
      <c r="G11" s="23">
        <f>ROUND(E11*ROUND(F11,2),2)</f>
        <v>0</v>
      </c>
    </row>
    <row r="12" spans="2:7" ht="36" x14ac:dyDescent="0.25">
      <c r="B12" s="20" t="s">
        <v>19</v>
      </c>
      <c r="C12" s="24" t="s">
        <v>108</v>
      </c>
      <c r="D12" s="20" t="s">
        <v>281</v>
      </c>
      <c r="E12" s="30">
        <v>37</v>
      </c>
      <c r="F12" s="254"/>
      <c r="G12" s="23">
        <f t="shared" ref="G12:G14" si="0">ROUND(E12*ROUND(F12,2),2)</f>
        <v>0</v>
      </c>
    </row>
    <row r="13" spans="2:7" ht="60" x14ac:dyDescent="0.25">
      <c r="B13" s="20" t="s">
        <v>17</v>
      </c>
      <c r="C13" s="79" t="s">
        <v>109</v>
      </c>
      <c r="D13" s="20" t="s">
        <v>34</v>
      </c>
      <c r="E13" s="30">
        <v>7</v>
      </c>
      <c r="F13" s="254"/>
      <c r="G13" s="23">
        <f t="shared" si="0"/>
        <v>0</v>
      </c>
    </row>
    <row r="14" spans="2:7" ht="36" x14ac:dyDescent="0.25">
      <c r="B14" s="20" t="s">
        <v>18</v>
      </c>
      <c r="C14" s="79" t="s">
        <v>287</v>
      </c>
      <c r="D14" s="20" t="s">
        <v>34</v>
      </c>
      <c r="E14" s="30">
        <v>7</v>
      </c>
      <c r="F14" s="254"/>
      <c r="G14" s="23">
        <f t="shared" si="0"/>
        <v>0</v>
      </c>
    </row>
    <row r="15" spans="2:7" s="46" customFormat="1" ht="48" x14ac:dyDescent="0.25">
      <c r="B15" s="20" t="s">
        <v>16</v>
      </c>
      <c r="C15" s="24" t="s">
        <v>110</v>
      </c>
      <c r="D15" s="20" t="s">
        <v>34</v>
      </c>
      <c r="E15" s="30">
        <v>6</v>
      </c>
      <c r="F15" s="254"/>
      <c r="G15" s="23">
        <f>ROUND(E15*ROUND(F15,2),2)</f>
        <v>0</v>
      </c>
    </row>
    <row r="16" spans="2:7" ht="84" x14ac:dyDescent="0.25">
      <c r="B16" s="20" t="s">
        <v>29</v>
      </c>
      <c r="C16" s="79" t="s">
        <v>288</v>
      </c>
      <c r="D16" s="100"/>
      <c r="E16" s="99"/>
      <c r="F16" s="94"/>
      <c r="G16" s="190">
        <f t="shared" ref="G16" si="1">E16*F16</f>
        <v>0</v>
      </c>
    </row>
    <row r="17" spans="2:7" ht="36" x14ac:dyDescent="0.25">
      <c r="B17" s="96" t="s">
        <v>39</v>
      </c>
      <c r="C17" s="98" t="s">
        <v>289</v>
      </c>
      <c r="D17" s="20" t="s">
        <v>34</v>
      </c>
      <c r="E17" s="30">
        <v>1</v>
      </c>
      <c r="F17" s="254"/>
      <c r="G17" s="23">
        <f>ROUND(E17*ROUND(F17,2),2)</f>
        <v>0</v>
      </c>
    </row>
    <row r="18" spans="2:7" x14ac:dyDescent="0.25">
      <c r="B18" s="20" t="s">
        <v>31</v>
      </c>
      <c r="C18" s="79" t="s">
        <v>40</v>
      </c>
      <c r="D18" s="20" t="s">
        <v>281</v>
      </c>
      <c r="E18" s="30">
        <v>204</v>
      </c>
      <c r="F18" s="254"/>
      <c r="G18" s="23">
        <f t="shared" ref="G18:G19" si="2">ROUND(E18*ROUND(F18,2),2)</f>
        <v>0</v>
      </c>
    </row>
    <row r="19" spans="2:7" ht="24" x14ac:dyDescent="0.25">
      <c r="B19" s="20" t="s">
        <v>33</v>
      </c>
      <c r="C19" s="79" t="s">
        <v>41</v>
      </c>
      <c r="D19" s="20" t="s">
        <v>25</v>
      </c>
      <c r="E19" s="30">
        <v>1</v>
      </c>
      <c r="F19" s="254"/>
      <c r="G19" s="23">
        <f t="shared" si="2"/>
        <v>0</v>
      </c>
    </row>
    <row r="20" spans="2:7" s="42" customFormat="1" ht="12" x14ac:dyDescent="0.25">
      <c r="B20" s="81"/>
      <c r="C20" s="273" t="s">
        <v>258</v>
      </c>
      <c r="D20" s="273"/>
      <c r="E20" s="273"/>
      <c r="F20" s="273"/>
      <c r="G20" s="191">
        <f>SUBTOTAL(9,G8:G19)</f>
        <v>0</v>
      </c>
    </row>
    <row r="21" spans="2:7" x14ac:dyDescent="0.25">
      <c r="B21" s="70" t="s">
        <v>63</v>
      </c>
      <c r="C21" s="80" t="s">
        <v>236</v>
      </c>
      <c r="D21" s="81"/>
      <c r="E21" s="82"/>
      <c r="F21" s="94"/>
      <c r="G21" s="192"/>
    </row>
    <row r="22" spans="2:7" ht="132" x14ac:dyDescent="0.25">
      <c r="B22" s="20" t="s">
        <v>20</v>
      </c>
      <c r="C22" s="79" t="s">
        <v>234</v>
      </c>
      <c r="D22" s="97" t="s">
        <v>34</v>
      </c>
      <c r="E22" s="30">
        <v>1</v>
      </c>
      <c r="F22" s="254"/>
      <c r="G22" s="23">
        <f t="shared" ref="G22:G26" si="3">ROUND(E22*ROUND(F22,2),2)</f>
        <v>0</v>
      </c>
    </row>
    <row r="23" spans="2:7" ht="24" x14ac:dyDescent="0.25">
      <c r="B23" s="20" t="s">
        <v>19</v>
      </c>
      <c r="C23" s="79" t="s">
        <v>241</v>
      </c>
      <c r="D23" s="20" t="s">
        <v>25</v>
      </c>
      <c r="E23" s="30">
        <v>1</v>
      </c>
      <c r="F23" s="254"/>
      <c r="G23" s="23">
        <f t="shared" si="3"/>
        <v>0</v>
      </c>
    </row>
    <row r="24" spans="2:7" ht="36" x14ac:dyDescent="0.25">
      <c r="B24" s="20" t="s">
        <v>17</v>
      </c>
      <c r="C24" s="79" t="s">
        <v>237</v>
      </c>
      <c r="D24" s="20" t="s">
        <v>281</v>
      </c>
      <c r="E24" s="30">
        <v>2160</v>
      </c>
      <c r="F24" s="254"/>
      <c r="G24" s="23">
        <f t="shared" si="3"/>
        <v>0</v>
      </c>
    </row>
    <row r="25" spans="2:7" ht="48" x14ac:dyDescent="0.25">
      <c r="B25" s="20" t="s">
        <v>18</v>
      </c>
      <c r="C25" s="79" t="s">
        <v>238</v>
      </c>
      <c r="D25" s="20" t="s">
        <v>281</v>
      </c>
      <c r="E25" s="30">
        <v>170</v>
      </c>
      <c r="F25" s="254"/>
      <c r="G25" s="23">
        <f t="shared" si="3"/>
        <v>0</v>
      </c>
    </row>
    <row r="26" spans="2:7" ht="24" x14ac:dyDescent="0.25">
      <c r="B26" s="20" t="s">
        <v>16</v>
      </c>
      <c r="C26" s="79" t="s">
        <v>239</v>
      </c>
      <c r="D26" s="97" t="s">
        <v>34</v>
      </c>
      <c r="E26" s="30">
        <v>57</v>
      </c>
      <c r="F26" s="254"/>
      <c r="G26" s="23">
        <f t="shared" si="3"/>
        <v>0</v>
      </c>
    </row>
    <row r="27" spans="2:7" ht="36" x14ac:dyDescent="0.25">
      <c r="B27" s="20" t="s">
        <v>29</v>
      </c>
      <c r="C27" s="79" t="s">
        <v>240</v>
      </c>
      <c r="D27" s="20" t="s">
        <v>281</v>
      </c>
      <c r="E27" s="30">
        <v>170</v>
      </c>
      <c r="F27" s="254"/>
      <c r="G27" s="23">
        <f>ROUND(E27*ROUND(F27,2),2)</f>
        <v>0</v>
      </c>
    </row>
    <row r="28" spans="2:7" ht="96" x14ac:dyDescent="0.25">
      <c r="B28" s="20" t="s">
        <v>30</v>
      </c>
      <c r="C28" s="79" t="s">
        <v>290</v>
      </c>
      <c r="D28" s="97" t="s">
        <v>34</v>
      </c>
      <c r="E28" s="30">
        <v>2</v>
      </c>
      <c r="F28" s="254"/>
      <c r="G28" s="23">
        <f>ROUND(E28*ROUND(F28,2),2)</f>
        <v>0</v>
      </c>
    </row>
    <row r="29" spans="2:7" s="42" customFormat="1" ht="12.75" thickBot="1" x14ac:dyDescent="0.3">
      <c r="B29" s="133"/>
      <c r="C29" s="273" t="s">
        <v>259</v>
      </c>
      <c r="D29" s="273"/>
      <c r="E29" s="273"/>
      <c r="F29" s="273"/>
      <c r="G29" s="191">
        <f>SUBTOTAL(9,G22:G28)</f>
        <v>0</v>
      </c>
    </row>
    <row r="30" spans="2:7" ht="15.75" thickBot="1" x14ac:dyDescent="0.3">
      <c r="B30" s="88"/>
      <c r="C30" s="272" t="s">
        <v>265</v>
      </c>
      <c r="D30" s="272"/>
      <c r="E30" s="272"/>
      <c r="F30" s="274"/>
      <c r="G30" s="172">
        <f>SUBTOTAL(9,G8:G29)</f>
        <v>0</v>
      </c>
    </row>
    <row r="31" spans="2:7" s="42" customFormat="1" ht="12" x14ac:dyDescent="0.25">
      <c r="B31" s="13"/>
      <c r="C31" s="40"/>
      <c r="D31" s="13"/>
      <c r="E31" s="63"/>
    </row>
    <row r="32" spans="2:7" s="42" customFormat="1" ht="48" x14ac:dyDescent="0.25">
      <c r="B32" s="13"/>
      <c r="C32" s="35" t="s">
        <v>248</v>
      </c>
      <c r="D32" s="13"/>
      <c r="E32" s="41"/>
      <c r="F32" s="61"/>
    </row>
    <row r="33" spans="2:6" s="50" customFormat="1" ht="12" x14ac:dyDescent="0.25">
      <c r="B33" s="47"/>
      <c r="C33" s="54" t="s">
        <v>257</v>
      </c>
      <c r="D33" s="47"/>
      <c r="E33" s="48"/>
      <c r="F33" s="49"/>
    </row>
    <row r="34" spans="2:6" s="42" customFormat="1" ht="12" x14ac:dyDescent="0.25">
      <c r="B34" s="13"/>
      <c r="C34" s="39" t="s">
        <v>246</v>
      </c>
      <c r="D34" s="13"/>
      <c r="E34" s="41"/>
      <c r="F34" s="51"/>
    </row>
    <row r="35" spans="2:6" s="42" customFormat="1" ht="12" x14ac:dyDescent="0.25">
      <c r="B35" s="13"/>
      <c r="C35" s="39" t="s">
        <v>245</v>
      </c>
      <c r="D35" s="13"/>
      <c r="E35" s="41"/>
      <c r="F35" s="15" t="s">
        <v>247</v>
      </c>
    </row>
  </sheetData>
  <sheetProtection algorithmName="SHA-512" hashValue="ZIlmqmq9Ila5ZPNqoavB5MZn38kslQJKboc18mQ7W7Bw0zgnYwsGpuripfkEq3m8PkKgr0MNI9PdIMDUY8wxMg==" saltValue="RjCvkoAnWJkdIAtD8FaE/w==" spinCount="100000" sheet="1" objects="1" scenarios="1" formatRows="0" insertHyperlinks="0"/>
  <mergeCells count="6">
    <mergeCell ref="F2:G3"/>
    <mergeCell ref="C4:G4"/>
    <mergeCell ref="C20:F20"/>
    <mergeCell ref="C29:F29"/>
    <mergeCell ref="C30:F30"/>
    <mergeCell ref="E5:G5"/>
  </mergeCells>
  <phoneticPr fontId="49" type="noConversion"/>
  <conditionalFormatting sqref="E5">
    <cfRule type="expression" dxfId="47" priority="1">
      <formula>NOT(COUNTIFS(E8:E28,"&lt;&gt;",E8:E28,"&lt;&gt;0")=COUNTIFS(F8:F28,"&lt;&gt;",F8:F28,"&lt;&gt;0"))</formula>
    </cfRule>
    <cfRule type="expression" dxfId="46" priority="2">
      <formula>(COUNTIFS(E8:E28,"&lt;&gt;",E8:E28,"&lt;&gt;0")=COUNTIFS(F8:F28,"&lt;&gt;",F8:F28,"&lt;&gt;0"))</formula>
    </cfRule>
  </conditionalFormatting>
  <conditionalFormatting sqref="F9:F15">
    <cfRule type="notContainsBlanks" dxfId="45" priority="7">
      <formula>LEN(TRIM(F9))&gt;0</formula>
    </cfRule>
    <cfRule type="containsBlanks" dxfId="44" priority="8">
      <formula>LEN(TRIM(F9))=0</formula>
    </cfRule>
  </conditionalFormatting>
  <conditionalFormatting sqref="F17:F19">
    <cfRule type="notContainsBlanks" dxfId="43" priority="5">
      <formula>LEN(TRIM(F17))&gt;0</formula>
    </cfRule>
    <cfRule type="containsBlanks" dxfId="42" priority="6">
      <formula>LEN(TRIM(F17))=0</formula>
    </cfRule>
  </conditionalFormatting>
  <conditionalFormatting sqref="F22:F28">
    <cfRule type="notContainsBlanks" dxfId="41" priority="3">
      <formula>LEN(TRIM(F22))&gt;0</formula>
    </cfRule>
    <cfRule type="containsBlanks" dxfId="40" priority="4">
      <formula>LEN(TRIM(F22))=0</formula>
    </cfRule>
  </conditionalFormatting>
  <dataValidations count="1">
    <dataValidation type="custom" allowBlank="1" showInputMessage="1" showErrorMessage="1" errorTitle="Nepravilen vnos!" error="Vrednost mora biti pozitivna in zaokrožena na dve decimalni mesti." sqref="F9:F15 F17:F19 F22:F28" xr:uid="{192338B0-3F78-4F95-B194-A92D8BC343C3}">
      <formula1>AND(F9*100=INT(F9*100),F9&gt;0)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rowBreaks count="1" manualBreakCount="1">
    <brk id="2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63718-6F19-46D0-B255-5167566DE8F1}">
  <sheetPr>
    <tabColor theme="6" tint="0.39997558519241921"/>
    <pageSetUpPr fitToPage="1"/>
  </sheetPr>
  <dimension ref="B1:G29"/>
  <sheetViews>
    <sheetView showGridLines="0" showZeros="0" zoomScale="110" zoomScaleNormal="110" zoomScaleSheetLayoutView="100" workbookViewId="0">
      <pane ySplit="6" topLeftCell="A7" activePane="bottomLeft" state="frozen"/>
      <selection pane="bottomLeft" activeCell="F8" sqref="F8"/>
    </sheetView>
  </sheetViews>
  <sheetFormatPr defaultColWidth="9.140625" defaultRowHeight="12" x14ac:dyDescent="0.25"/>
  <cols>
    <col min="1" max="1" width="1.7109375" style="42" customWidth="1"/>
    <col min="2" max="2" width="4.7109375" style="13" customWidth="1"/>
    <col min="3" max="3" width="44.7109375" style="130" customWidth="1"/>
    <col min="4" max="4" width="5.7109375" style="13" customWidth="1"/>
    <col min="5" max="5" width="7.7109375" style="131" customWidth="1"/>
    <col min="6" max="6" width="11.7109375" style="39" customWidth="1"/>
    <col min="7" max="7" width="13.7109375" style="39" customWidth="1"/>
    <col min="8" max="16384" width="9.140625" style="42"/>
  </cols>
  <sheetData>
    <row r="1" spans="2:7" x14ac:dyDescent="0.25">
      <c r="B1" s="101"/>
      <c r="C1" s="112"/>
      <c r="D1" s="101"/>
      <c r="E1" s="113"/>
      <c r="F1" s="111"/>
      <c r="G1" s="111"/>
    </row>
    <row r="2" spans="2:7" s="6" customFormat="1" ht="15.75" x14ac:dyDescent="0.25">
      <c r="B2" s="2" t="s">
        <v>26</v>
      </c>
      <c r="C2" s="3" t="s">
        <v>44</v>
      </c>
      <c r="D2" s="2"/>
      <c r="E2" s="114"/>
      <c r="F2" s="275"/>
      <c r="G2" s="275"/>
    </row>
    <row r="3" spans="2:7" x14ac:dyDescent="0.25">
      <c r="B3" s="47"/>
      <c r="C3" s="115"/>
      <c r="D3" s="47"/>
      <c r="E3" s="116"/>
      <c r="F3" s="275"/>
      <c r="G3" s="275"/>
    </row>
    <row r="4" spans="2:7" x14ac:dyDescent="0.25">
      <c r="B4" s="47"/>
      <c r="C4" s="115"/>
      <c r="D4" s="47"/>
      <c r="E4" s="116"/>
      <c r="F4" s="275"/>
      <c r="G4" s="275"/>
    </row>
    <row r="5" spans="2:7" s="62" customFormat="1" ht="12.75" x14ac:dyDescent="0.2">
      <c r="B5" s="251"/>
      <c r="C5" s="252"/>
      <c r="D5" s="253"/>
      <c r="E5" s="268" t="str">
        <f>_xlfn.CONCAT("Izpolnjeno:","  ",COUNTIFS(F8:F22,"&lt;&gt;",F8:F22,"&lt;&gt;0"),"/",COUNTIFS(E8:E22,"&lt;&gt;",E8:E22,"&lt;&gt;0"))</f>
        <v>Izpolnjeno:  0/9</v>
      </c>
      <c r="F5" s="268"/>
      <c r="G5" s="268"/>
    </row>
    <row r="6" spans="2:7" s="46" customFormat="1" ht="12.75" x14ac:dyDescent="0.25">
      <c r="B6" s="16" t="s">
        <v>1</v>
      </c>
      <c r="C6" s="117" t="s">
        <v>2</v>
      </c>
      <c r="D6" s="16" t="s">
        <v>3</v>
      </c>
      <c r="E6" s="118" t="s">
        <v>4</v>
      </c>
      <c r="F6" s="18" t="s">
        <v>242</v>
      </c>
      <c r="G6" s="32" t="s">
        <v>243</v>
      </c>
    </row>
    <row r="7" spans="2:7" s="46" customFormat="1" ht="12.75" x14ac:dyDescent="0.25">
      <c r="B7" s="70" t="s">
        <v>46</v>
      </c>
      <c r="C7" s="119" t="s">
        <v>57</v>
      </c>
      <c r="D7" s="85"/>
      <c r="E7" s="120"/>
      <c r="F7" s="121"/>
      <c r="G7" s="122"/>
    </row>
    <row r="8" spans="2:7" ht="60" x14ac:dyDescent="0.25">
      <c r="B8" s="22" t="s">
        <v>20</v>
      </c>
      <c r="C8" s="123" t="s">
        <v>291</v>
      </c>
      <c r="D8" s="20" t="s">
        <v>282</v>
      </c>
      <c r="E8" s="29">
        <v>2164</v>
      </c>
      <c r="F8" s="254"/>
      <c r="G8" s="23">
        <f>ROUND(E8*ROUND(F8,2),2)</f>
        <v>0</v>
      </c>
    </row>
    <row r="9" spans="2:7" ht="72" x14ac:dyDescent="0.25">
      <c r="B9" s="20" t="s">
        <v>19</v>
      </c>
      <c r="C9" s="123" t="s">
        <v>113</v>
      </c>
      <c r="D9" s="20" t="s">
        <v>282</v>
      </c>
      <c r="E9" s="29">
        <v>2133</v>
      </c>
      <c r="F9" s="254"/>
      <c r="G9" s="23">
        <f t="shared" ref="G9:G11" si="0">ROUND(E9*ROUND(F9,2),2)</f>
        <v>0</v>
      </c>
    </row>
    <row r="10" spans="2:7" ht="24" x14ac:dyDescent="0.25">
      <c r="B10" s="20" t="s">
        <v>17</v>
      </c>
      <c r="C10" s="123" t="s">
        <v>111</v>
      </c>
      <c r="D10" s="20" t="s">
        <v>282</v>
      </c>
      <c r="E10" s="29">
        <v>50</v>
      </c>
      <c r="F10" s="254"/>
      <c r="G10" s="23">
        <f t="shared" si="0"/>
        <v>0</v>
      </c>
    </row>
    <row r="11" spans="2:7" ht="36" x14ac:dyDescent="0.25">
      <c r="B11" s="20" t="s">
        <v>18</v>
      </c>
      <c r="C11" s="123" t="s">
        <v>112</v>
      </c>
      <c r="D11" s="20" t="s">
        <v>282</v>
      </c>
      <c r="E11" s="29">
        <v>50</v>
      </c>
      <c r="F11" s="254"/>
      <c r="G11" s="23">
        <f t="shared" si="0"/>
        <v>0</v>
      </c>
    </row>
    <row r="12" spans="2:7" x14ac:dyDescent="0.25">
      <c r="B12" s="81"/>
      <c r="C12" s="276" t="s">
        <v>260</v>
      </c>
      <c r="D12" s="277"/>
      <c r="E12" s="277"/>
      <c r="F12" s="277"/>
      <c r="G12" s="23">
        <f>SUBTOTAL(9,G8:G11)</f>
        <v>0</v>
      </c>
    </row>
    <row r="13" spans="2:7" s="46" customFormat="1" ht="12.75" x14ac:dyDescent="0.25">
      <c r="B13" s="124" t="s">
        <v>48</v>
      </c>
      <c r="C13" s="119" t="s">
        <v>59</v>
      </c>
      <c r="D13" s="85"/>
      <c r="E13" s="132"/>
      <c r="F13" s="134"/>
      <c r="G13" s="188">
        <f t="shared" ref="G13" si="1">E13*F13</f>
        <v>0</v>
      </c>
    </row>
    <row r="14" spans="2:7" ht="36" x14ac:dyDescent="0.25">
      <c r="B14" s="22" t="s">
        <v>20</v>
      </c>
      <c r="C14" s="123" t="s">
        <v>114</v>
      </c>
      <c r="D14" s="20" t="s">
        <v>281</v>
      </c>
      <c r="E14" s="29">
        <v>35</v>
      </c>
      <c r="F14" s="254"/>
      <c r="G14" s="23">
        <f t="shared" ref="G14" si="2">ROUND(E14*ROUND(F14,2),2)</f>
        <v>0</v>
      </c>
    </row>
    <row r="15" spans="2:7" x14ac:dyDescent="0.25">
      <c r="B15" s="81"/>
      <c r="C15" s="276" t="s">
        <v>261</v>
      </c>
      <c r="D15" s="277"/>
      <c r="E15" s="277"/>
      <c r="F15" s="277"/>
      <c r="G15" s="23">
        <f>SUBTOTAL(9,G14)</f>
        <v>0</v>
      </c>
    </row>
    <row r="16" spans="2:7" s="46" customFormat="1" ht="12.75" x14ac:dyDescent="0.25">
      <c r="B16" s="124" t="s">
        <v>50</v>
      </c>
      <c r="C16" s="119" t="s">
        <v>73</v>
      </c>
      <c r="D16" s="85"/>
      <c r="E16" s="125"/>
      <c r="F16" s="135"/>
      <c r="G16" s="189"/>
    </row>
    <row r="17" spans="2:7" ht="24" x14ac:dyDescent="0.25">
      <c r="B17" s="20" t="s">
        <v>20</v>
      </c>
      <c r="C17" s="123" t="s">
        <v>115</v>
      </c>
      <c r="D17" s="20" t="s">
        <v>281</v>
      </c>
      <c r="E17" s="29">
        <v>157</v>
      </c>
      <c r="F17" s="254"/>
      <c r="G17" s="23">
        <f t="shared" ref="G17" si="3">ROUND(E17*ROUND(F17,2),2)</f>
        <v>0</v>
      </c>
    </row>
    <row r="18" spans="2:7" x14ac:dyDescent="0.25">
      <c r="B18" s="81"/>
      <c r="C18" s="276" t="s">
        <v>262</v>
      </c>
      <c r="D18" s="277"/>
      <c r="E18" s="277"/>
      <c r="F18" s="277"/>
      <c r="G18" s="23">
        <f>SUBTOTAL(9,G17)</f>
        <v>0</v>
      </c>
    </row>
    <row r="19" spans="2:7" s="46" customFormat="1" ht="12.75" x14ac:dyDescent="0.25">
      <c r="B19" s="70" t="s">
        <v>53</v>
      </c>
      <c r="C19" s="136" t="s">
        <v>58</v>
      </c>
      <c r="D19" s="85"/>
      <c r="E19" s="125"/>
      <c r="F19" s="135"/>
      <c r="G19" s="189"/>
    </row>
    <row r="20" spans="2:7" ht="36" x14ac:dyDescent="0.25">
      <c r="B20" s="20" t="s">
        <v>20</v>
      </c>
      <c r="C20" s="79" t="s">
        <v>116</v>
      </c>
      <c r="D20" s="20" t="s">
        <v>281</v>
      </c>
      <c r="E20" s="29">
        <v>205</v>
      </c>
      <c r="F20" s="254"/>
      <c r="G20" s="23">
        <f t="shared" ref="G20:G21" si="4">ROUND(E20*ROUND(F20,2),2)</f>
        <v>0</v>
      </c>
    </row>
    <row r="21" spans="2:7" ht="24" x14ac:dyDescent="0.25">
      <c r="B21" s="20" t="s">
        <v>19</v>
      </c>
      <c r="C21" s="79" t="s">
        <v>117</v>
      </c>
      <c r="D21" s="20" t="s">
        <v>45</v>
      </c>
      <c r="E21" s="29">
        <v>1</v>
      </c>
      <c r="F21" s="254"/>
      <c r="G21" s="23">
        <f t="shared" si="4"/>
        <v>0</v>
      </c>
    </row>
    <row r="22" spans="2:7" x14ac:dyDescent="0.25">
      <c r="B22" s="20" t="s">
        <v>17</v>
      </c>
      <c r="C22" s="79" t="s">
        <v>118</v>
      </c>
      <c r="D22" s="20" t="s">
        <v>45</v>
      </c>
      <c r="E22" s="29">
        <v>1</v>
      </c>
      <c r="F22" s="254"/>
      <c r="G22" s="23">
        <f>ROUND(E22*ROUND(F22,2),2)</f>
        <v>0</v>
      </c>
    </row>
    <row r="23" spans="2:7" ht="12.75" thickBot="1" x14ac:dyDescent="0.3">
      <c r="B23" s="133"/>
      <c r="C23" s="276" t="s">
        <v>263</v>
      </c>
      <c r="D23" s="277"/>
      <c r="E23" s="277"/>
      <c r="F23" s="277"/>
      <c r="G23" s="23">
        <f>SUBTOTAL(9,G20:G22)</f>
        <v>0</v>
      </c>
    </row>
    <row r="24" spans="2:7" s="62" customFormat="1" ht="13.5" thickBot="1" x14ac:dyDescent="0.3">
      <c r="B24" s="28"/>
      <c r="C24" s="272" t="s">
        <v>264</v>
      </c>
      <c r="D24" s="272"/>
      <c r="E24" s="272"/>
      <c r="F24" s="272"/>
      <c r="G24" s="172">
        <f>SUBTOTAL(9,G8:G23)</f>
        <v>0</v>
      </c>
    </row>
    <row r="25" spans="2:7" x14ac:dyDescent="0.25">
      <c r="C25" s="40"/>
      <c r="E25" s="63"/>
      <c r="F25" s="42"/>
      <c r="G25" s="42"/>
    </row>
    <row r="26" spans="2:7" ht="48" x14ac:dyDescent="0.25">
      <c r="C26" s="35" t="s">
        <v>248</v>
      </c>
      <c r="E26" s="41"/>
      <c r="F26" s="61"/>
      <c r="G26" s="42"/>
    </row>
    <row r="27" spans="2:7" s="50" customFormat="1" x14ac:dyDescent="0.25">
      <c r="B27" s="47"/>
      <c r="C27" s="54" t="s">
        <v>257</v>
      </c>
      <c r="D27" s="47"/>
      <c r="E27" s="48"/>
      <c r="F27" s="49"/>
    </row>
    <row r="28" spans="2:7" x14ac:dyDescent="0.25">
      <c r="C28" s="39" t="s">
        <v>246</v>
      </c>
      <c r="E28" s="41"/>
      <c r="F28" s="51"/>
      <c r="G28" s="42"/>
    </row>
    <row r="29" spans="2:7" x14ac:dyDescent="0.25">
      <c r="C29" s="39" t="s">
        <v>245</v>
      </c>
      <c r="E29" s="41"/>
      <c r="F29" s="15" t="s">
        <v>247</v>
      </c>
      <c r="G29" s="42"/>
    </row>
  </sheetData>
  <sheetProtection algorithmName="SHA-512" hashValue="OaEP+FLZTJb/LEy1mKIXoHQBqAwKH2F16+v4+t0XHka1ruFi1d2Ma08iGIs8O9FnIbenQBPIlL6CtznfP5GpUQ==" saltValue="sP+qNyn7MtABvARgYvPu6Q==" spinCount="100000" sheet="1" objects="1" scenarios="1" formatRows="0" insertHyperlinks="0"/>
  <mergeCells count="7">
    <mergeCell ref="C24:F24"/>
    <mergeCell ref="F2:G4"/>
    <mergeCell ref="C12:F12"/>
    <mergeCell ref="C15:F15"/>
    <mergeCell ref="C18:F18"/>
    <mergeCell ref="C23:F23"/>
    <mergeCell ref="E5:G5"/>
  </mergeCells>
  <phoneticPr fontId="49" type="noConversion"/>
  <conditionalFormatting sqref="E5">
    <cfRule type="expression" dxfId="39" priority="1">
      <formula>NOT(COUNTIFS(E8:E22,"&lt;&gt;",E8:E22,"&lt;&gt;0")=COUNTIFS(F8:F22,"&lt;&gt;",F8:F22,"&lt;&gt;0"))</formula>
    </cfRule>
    <cfRule type="expression" dxfId="38" priority="2">
      <formula>(COUNTIFS(E8:E22,"&lt;&gt;",E8:E22,"&lt;&gt;0")=COUNTIFS(F8:F22,"&lt;&gt;",F8:F22,"&lt;&gt;0"))</formula>
    </cfRule>
  </conditionalFormatting>
  <conditionalFormatting sqref="F8:F11">
    <cfRule type="notContainsBlanks" dxfId="37" priority="9">
      <formula>LEN(TRIM(F8))&gt;0</formula>
    </cfRule>
    <cfRule type="containsBlanks" dxfId="36" priority="10">
      <formula>LEN(TRIM(F8))=0</formula>
    </cfRule>
  </conditionalFormatting>
  <conditionalFormatting sqref="F14">
    <cfRule type="notContainsBlanks" dxfId="35" priority="7">
      <formula>LEN(TRIM(F14))&gt;0</formula>
    </cfRule>
    <cfRule type="containsBlanks" dxfId="34" priority="8">
      <formula>LEN(TRIM(F14))=0</formula>
    </cfRule>
  </conditionalFormatting>
  <conditionalFormatting sqref="F17">
    <cfRule type="notContainsBlanks" dxfId="33" priority="5">
      <formula>LEN(TRIM(F17))&gt;0</formula>
    </cfRule>
    <cfRule type="containsBlanks" dxfId="32" priority="6">
      <formula>LEN(TRIM(F17))=0</formula>
    </cfRule>
  </conditionalFormatting>
  <conditionalFormatting sqref="F20:F22">
    <cfRule type="notContainsBlanks" dxfId="31" priority="3">
      <formula>LEN(TRIM(F20))&gt;0</formula>
    </cfRule>
    <cfRule type="containsBlanks" dxfId="30" priority="4">
      <formula>LEN(TRIM(F20))=0</formula>
    </cfRule>
  </conditionalFormatting>
  <dataValidations count="1">
    <dataValidation type="custom" allowBlank="1" showInputMessage="1" showErrorMessage="1" errorTitle="Nepravilen vnos!" error="Vrednost mora biti pozitivna in zaokrožena na dve decimalni mesti." sqref="F8:F11 F14 F17 F20:F22" xr:uid="{BBBA2EFD-1C04-478B-9D35-8EE424CCABCD}">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9B622-ACE6-4569-9A8F-EC0E2CEF870D}">
  <sheetPr>
    <tabColor theme="6" tint="0.39997558519241921"/>
    <pageSetUpPr fitToPage="1"/>
  </sheetPr>
  <dimension ref="B1:G33"/>
  <sheetViews>
    <sheetView showGridLines="0" showZeros="0" zoomScale="110" zoomScaleNormal="110" zoomScaleSheetLayoutView="100" workbookViewId="0">
      <pane ySplit="6" topLeftCell="A7" activePane="bottomLeft" state="frozen"/>
      <selection pane="bottomLeft" activeCell="F7" sqref="F7"/>
    </sheetView>
  </sheetViews>
  <sheetFormatPr defaultColWidth="9.140625" defaultRowHeight="15" x14ac:dyDescent="0.25"/>
  <cols>
    <col min="1" max="1" width="1.7109375" style="1" customWidth="1"/>
    <col min="2" max="2" width="4.7109375" style="7" customWidth="1"/>
    <col min="3" max="3" width="44.7109375" style="8" customWidth="1"/>
    <col min="4" max="4" width="5.7109375" style="159" customWidth="1"/>
    <col min="5" max="5" width="7.7109375" style="160" customWidth="1"/>
    <col min="6" max="6" width="11.7109375" style="159" customWidth="1"/>
    <col min="7" max="7" width="13.7109375" style="159" customWidth="1"/>
    <col min="8" max="16384" width="9.140625" style="1"/>
  </cols>
  <sheetData>
    <row r="1" spans="2:7" s="59" customFormat="1" ht="12" x14ac:dyDescent="0.2">
      <c r="B1" s="105"/>
      <c r="C1" s="106"/>
      <c r="D1" s="137"/>
      <c r="E1" s="138"/>
      <c r="F1" s="137"/>
      <c r="G1" s="137"/>
    </row>
    <row r="2" spans="2:7" s="6" customFormat="1" ht="15.75" x14ac:dyDescent="0.25">
      <c r="B2" s="2" t="s">
        <v>43</v>
      </c>
      <c r="C2" s="3" t="s">
        <v>90</v>
      </c>
      <c r="D2" s="139"/>
      <c r="E2" s="140"/>
      <c r="F2" s="278"/>
      <c r="G2" s="278"/>
    </row>
    <row r="3" spans="2:7" s="59" customFormat="1" ht="12" x14ac:dyDescent="0.2">
      <c r="B3" s="55"/>
      <c r="C3" s="56"/>
      <c r="D3" s="141"/>
      <c r="E3" s="142"/>
      <c r="F3" s="278"/>
      <c r="G3" s="278"/>
    </row>
    <row r="4" spans="2:7" s="59" customFormat="1" ht="12" x14ac:dyDescent="0.2">
      <c r="B4" s="55"/>
      <c r="C4" s="56"/>
      <c r="D4" s="141"/>
      <c r="E4" s="142"/>
      <c r="F4" s="278"/>
      <c r="G4" s="278"/>
    </row>
    <row r="5" spans="2:7" s="62" customFormat="1" ht="12.75" x14ac:dyDescent="0.2">
      <c r="B5" s="251"/>
      <c r="C5" s="252"/>
      <c r="D5" s="253"/>
      <c r="E5" s="268" t="str">
        <f>_xlfn.CONCAT("Izpolnjeno:","  ",COUNTIFS(F7:F10,"&lt;&gt;",F7:F10,"&lt;&gt;0"),"/",COUNTIFS(E7:E10,"&lt;&gt;",E7:E10,"&lt;&gt;0"))</f>
        <v>Izpolnjeno:  0/4</v>
      </c>
      <c r="F5" s="268"/>
      <c r="G5" s="268"/>
    </row>
    <row r="6" spans="2:7" s="145" customFormat="1" ht="12.75" x14ac:dyDescent="0.2">
      <c r="B6" s="16" t="s">
        <v>1</v>
      </c>
      <c r="C6" s="117" t="s">
        <v>2</v>
      </c>
      <c r="D6" s="144" t="s">
        <v>3</v>
      </c>
      <c r="E6" s="91" t="s">
        <v>4</v>
      </c>
      <c r="F6" s="18" t="s">
        <v>242</v>
      </c>
      <c r="G6" s="19" t="s">
        <v>243</v>
      </c>
    </row>
    <row r="7" spans="2:7" ht="84" x14ac:dyDescent="0.25">
      <c r="B7" s="20" t="s">
        <v>20</v>
      </c>
      <c r="C7" s="79" t="s">
        <v>121</v>
      </c>
      <c r="D7" s="146" t="s">
        <v>282</v>
      </c>
      <c r="E7" s="147">
        <v>148</v>
      </c>
      <c r="F7" s="254"/>
      <c r="G7" s="23">
        <f>ROUND(E7*ROUND(F7,2),2)</f>
        <v>0</v>
      </c>
    </row>
    <row r="8" spans="2:7" ht="60" x14ac:dyDescent="0.25">
      <c r="B8" s="20" t="s">
        <v>19</v>
      </c>
      <c r="C8" s="79" t="s">
        <v>119</v>
      </c>
      <c r="D8" s="146" t="s">
        <v>34</v>
      </c>
      <c r="E8" s="148">
        <v>22</v>
      </c>
      <c r="F8" s="254"/>
      <c r="G8" s="23">
        <f t="shared" ref="G8:G10" si="0">ROUND(E8*ROUND(F8,2),2)</f>
        <v>0</v>
      </c>
    </row>
    <row r="9" spans="2:7" ht="36" x14ac:dyDescent="0.25">
      <c r="B9" s="20" t="s">
        <v>17</v>
      </c>
      <c r="C9" s="79" t="s">
        <v>120</v>
      </c>
      <c r="D9" s="146" t="s">
        <v>34</v>
      </c>
      <c r="E9" s="148">
        <v>66</v>
      </c>
      <c r="F9" s="254"/>
      <c r="G9" s="23">
        <f t="shared" si="0"/>
        <v>0</v>
      </c>
    </row>
    <row r="10" spans="2:7" ht="96.75" thickBot="1" x14ac:dyDescent="0.3">
      <c r="B10" s="149" t="s">
        <v>18</v>
      </c>
      <c r="C10" s="150" t="s">
        <v>233</v>
      </c>
      <c r="D10" s="151" t="s">
        <v>34</v>
      </c>
      <c r="E10" s="152">
        <v>66</v>
      </c>
      <c r="F10" s="254"/>
      <c r="G10" s="23">
        <f t="shared" si="0"/>
        <v>0</v>
      </c>
    </row>
    <row r="11" spans="2:7" s="145" customFormat="1" ht="13.5" thickBot="1" x14ac:dyDescent="0.25">
      <c r="B11" s="153"/>
      <c r="C11" s="279" t="s">
        <v>266</v>
      </c>
      <c r="D11" s="279"/>
      <c r="E11" s="279"/>
      <c r="F11" s="279"/>
      <c r="G11" s="172">
        <f>SUBTOTAL(9,G7:G10)</f>
        <v>0</v>
      </c>
    </row>
    <row r="12" spans="2:7" s="42" customFormat="1" ht="12" x14ac:dyDescent="0.25">
      <c r="B12" s="13"/>
      <c r="C12" s="40"/>
      <c r="D12" s="13"/>
      <c r="E12" s="63"/>
    </row>
    <row r="13" spans="2:7" s="42" customFormat="1" ht="48" x14ac:dyDescent="0.25">
      <c r="B13" s="13"/>
      <c r="C13" s="35" t="s">
        <v>248</v>
      </c>
      <c r="D13" s="13"/>
      <c r="E13" s="41"/>
      <c r="F13" s="61"/>
    </row>
    <row r="14" spans="2:7" s="50" customFormat="1" ht="12" x14ac:dyDescent="0.25">
      <c r="B14" s="47"/>
      <c r="C14" s="54" t="s">
        <v>257</v>
      </c>
      <c r="D14" s="47"/>
      <c r="E14" s="48"/>
      <c r="F14" s="49"/>
    </row>
    <row r="15" spans="2:7" s="42" customFormat="1" ht="12" x14ac:dyDescent="0.25">
      <c r="B15" s="13"/>
      <c r="C15" s="39" t="s">
        <v>246</v>
      </c>
      <c r="D15" s="13"/>
      <c r="E15" s="41"/>
      <c r="F15" s="51"/>
    </row>
    <row r="16" spans="2:7" s="42" customFormat="1" ht="12" x14ac:dyDescent="0.25">
      <c r="B16" s="13"/>
      <c r="C16" s="39" t="s">
        <v>245</v>
      </c>
      <c r="D16" s="13"/>
      <c r="E16" s="41"/>
      <c r="F16" s="15" t="s">
        <v>247</v>
      </c>
    </row>
    <row r="17" spans="2:7" x14ac:dyDescent="0.25">
      <c r="B17" s="12"/>
      <c r="C17" s="60"/>
      <c r="D17" s="143"/>
      <c r="E17" s="154"/>
      <c r="F17" s="155"/>
      <c r="G17" s="156"/>
    </row>
    <row r="18" spans="2:7" x14ac:dyDescent="0.25">
      <c r="B18" s="12"/>
      <c r="C18" s="60"/>
      <c r="D18" s="143"/>
      <c r="E18" s="154"/>
      <c r="F18" s="155"/>
      <c r="G18" s="156"/>
    </row>
    <row r="19" spans="2:7" x14ac:dyDescent="0.25">
      <c r="B19" s="12"/>
      <c r="C19" s="157"/>
      <c r="D19" s="143"/>
      <c r="E19" s="154"/>
      <c r="F19" s="155"/>
      <c r="G19" s="156"/>
    </row>
    <row r="20" spans="2:7" x14ac:dyDescent="0.25">
      <c r="B20" s="12"/>
      <c r="C20" s="157"/>
      <c r="D20" s="143"/>
      <c r="E20" s="154"/>
      <c r="F20" s="155"/>
      <c r="G20" s="156"/>
    </row>
    <row r="21" spans="2:7" x14ac:dyDescent="0.25">
      <c r="B21" s="12"/>
      <c r="C21" s="157"/>
      <c r="D21" s="143"/>
      <c r="E21" s="154"/>
      <c r="F21" s="155"/>
      <c r="G21" s="156"/>
    </row>
    <row r="22" spans="2:7" x14ac:dyDescent="0.25">
      <c r="B22" s="12"/>
      <c r="C22" s="157"/>
      <c r="D22" s="143"/>
      <c r="E22" s="154"/>
      <c r="F22" s="155"/>
      <c r="G22" s="156"/>
    </row>
    <row r="23" spans="2:7" x14ac:dyDescent="0.25">
      <c r="B23" s="12"/>
      <c r="C23" s="157"/>
      <c r="D23" s="143"/>
      <c r="E23" s="154"/>
      <c r="F23" s="155"/>
      <c r="G23" s="156"/>
    </row>
    <row r="24" spans="2:7" x14ac:dyDescent="0.25">
      <c r="B24" s="12"/>
      <c r="C24" s="157"/>
      <c r="D24" s="143"/>
      <c r="E24" s="154"/>
      <c r="F24" s="155"/>
      <c r="G24" s="156"/>
    </row>
    <row r="25" spans="2:7" x14ac:dyDescent="0.25">
      <c r="B25" s="12"/>
      <c r="C25" s="157"/>
      <c r="D25" s="143"/>
      <c r="E25" s="154"/>
      <c r="F25" s="155"/>
      <c r="G25" s="156"/>
    </row>
    <row r="26" spans="2:7" x14ac:dyDescent="0.25">
      <c r="C26" s="158"/>
    </row>
    <row r="27" spans="2:7" x14ac:dyDescent="0.25">
      <c r="B27" s="12"/>
      <c r="C27" s="157"/>
      <c r="D27" s="143"/>
    </row>
    <row r="29" spans="2:7" s="161" customFormat="1" x14ac:dyDescent="0.25">
      <c r="B29" s="12"/>
      <c r="C29" s="157"/>
      <c r="D29" s="143"/>
      <c r="E29" s="160"/>
      <c r="F29" s="159"/>
      <c r="G29" s="159"/>
    </row>
    <row r="31" spans="2:7" s="161" customFormat="1" x14ac:dyDescent="0.25">
      <c r="B31" s="12"/>
      <c r="C31" s="157"/>
      <c r="D31" s="143"/>
      <c r="E31" s="160"/>
      <c r="F31" s="159"/>
      <c r="G31" s="159"/>
    </row>
    <row r="33" spans="2:7" s="161" customFormat="1" x14ac:dyDescent="0.25">
      <c r="B33" s="12"/>
      <c r="C33" s="157"/>
      <c r="D33" s="143"/>
      <c r="E33" s="160"/>
      <c r="F33" s="159"/>
      <c r="G33" s="159"/>
    </row>
  </sheetData>
  <sheetProtection algorithmName="SHA-512" hashValue="sV+QW0oS2oEcMA3KzwZI5mCAcmQfUG1AU03AkHzgb090TczrP8aQvbzW19P4Y98ByGLm1EDnzyyvxMw/d13yAg==" saltValue="2P7n33G66w1nBlLk9gmqVA==" spinCount="100000" sheet="1" objects="1" scenarios="1" formatRows="0" insertHyperlinks="0"/>
  <mergeCells count="3">
    <mergeCell ref="F2:G4"/>
    <mergeCell ref="C11:F11"/>
    <mergeCell ref="E5:G5"/>
  </mergeCells>
  <conditionalFormatting sqref="E5">
    <cfRule type="expression" dxfId="29" priority="1">
      <formula>NOT(COUNTIFS(E7:E10,"&lt;&gt;",E7:E10,"&lt;&gt;0")=COUNTIFS(F7:F10,"&lt;&gt;",F7:F10,"&lt;&gt;0"))</formula>
    </cfRule>
    <cfRule type="expression" dxfId="28" priority="2">
      <formula>(COUNTIFS(E7:E10,"&lt;&gt;",E7:E10,"&lt;&gt;0")=COUNTIFS(F7:F10,"&lt;&gt;",F7:F10,"&lt;&gt;0"))</formula>
    </cfRule>
  </conditionalFormatting>
  <conditionalFormatting sqref="F7:F10">
    <cfRule type="notContainsBlanks" dxfId="27" priority="3">
      <formula>LEN(TRIM(F7))&gt;0</formula>
    </cfRule>
    <cfRule type="containsBlanks" dxfId="26" priority="4">
      <formula>LEN(TRIM(F7))=0</formula>
    </cfRule>
  </conditionalFormatting>
  <dataValidations count="1">
    <dataValidation type="custom" allowBlank="1" showInputMessage="1" showErrorMessage="1" errorTitle="Nepravilen vnos!" error="Vrednost mora biti pozitivna in zaokrožena na dve decimalni mesti." sqref="F7:F10" xr:uid="{F6CB84E9-4F9A-4D56-AB98-477072F6E8B0}">
      <formula1>AND(F7*100=INT(F7*100),F7&gt;0)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5A45D-005B-454D-8A12-22A641C5D0AD}">
  <sheetPr>
    <tabColor theme="6" tint="0.39997558519241921"/>
    <pageSetUpPr fitToPage="1"/>
  </sheetPr>
  <dimension ref="B1:G108"/>
  <sheetViews>
    <sheetView showGridLines="0" showZeros="0" zoomScale="110" zoomScaleNormal="110" zoomScaleSheetLayoutView="100" workbookViewId="0">
      <pane ySplit="6" topLeftCell="A7" activePane="bottomLeft" state="frozen"/>
      <selection pane="bottomLeft" activeCell="F12" sqref="F12"/>
    </sheetView>
  </sheetViews>
  <sheetFormatPr defaultColWidth="9.140625" defaultRowHeight="15" x14ac:dyDescent="0.25"/>
  <cols>
    <col min="1" max="1" width="1.7109375" style="1" customWidth="1"/>
    <col min="2" max="2" width="4.7109375" style="7" customWidth="1"/>
    <col min="3" max="3" width="44.7109375" style="8" customWidth="1"/>
    <col min="4" max="4" width="5.7109375" style="159" customWidth="1"/>
    <col min="5" max="5" width="7.7109375" style="160" customWidth="1"/>
    <col min="6" max="6" width="11.7109375" style="159" customWidth="1"/>
    <col min="7" max="7" width="13.7109375" style="159" customWidth="1"/>
    <col min="8" max="16384" width="9.140625" style="1"/>
  </cols>
  <sheetData>
    <row r="1" spans="2:7" s="59" customFormat="1" ht="12" x14ac:dyDescent="0.2">
      <c r="B1" s="105"/>
      <c r="C1" s="106"/>
      <c r="D1" s="137"/>
      <c r="E1" s="138"/>
      <c r="F1" s="137"/>
      <c r="G1" s="137"/>
    </row>
    <row r="2" spans="2:7" s="6" customFormat="1" ht="15.75" x14ac:dyDescent="0.25">
      <c r="B2" s="2" t="s">
        <v>88</v>
      </c>
      <c r="C2" s="3" t="s">
        <v>127</v>
      </c>
      <c r="D2" s="139"/>
      <c r="E2" s="140"/>
      <c r="F2" s="278"/>
      <c r="G2" s="278"/>
    </row>
    <row r="3" spans="2:7" s="42" customFormat="1" ht="12" x14ac:dyDescent="0.25">
      <c r="B3" s="47"/>
      <c r="C3" s="115"/>
      <c r="D3" s="162"/>
      <c r="E3" s="68"/>
      <c r="F3" s="278"/>
      <c r="G3" s="278"/>
    </row>
    <row r="4" spans="2:7" s="42" customFormat="1" ht="36" customHeight="1" x14ac:dyDescent="0.25">
      <c r="B4" s="47"/>
      <c r="C4" s="269" t="s">
        <v>27</v>
      </c>
      <c r="D4" s="269"/>
      <c r="E4" s="269"/>
      <c r="F4" s="269"/>
      <c r="G4" s="269"/>
    </row>
    <row r="5" spans="2:7" s="62" customFormat="1" ht="12.75" x14ac:dyDescent="0.2">
      <c r="B5" s="251"/>
      <c r="C5" s="252"/>
      <c r="D5" s="253"/>
      <c r="E5" s="268" t="str">
        <f>_xlfn.CONCAT("Izpolnjeno:","  ",COUNTIFS(F8:F84,"&lt;&gt;",F8:F84,"&lt;&gt;0"),"/",COUNTIFS(E8:E84,"&lt;&gt;",E8:E84,"&lt;&gt;0"))</f>
        <v>Izpolnjeno:  0/69</v>
      </c>
      <c r="F5" s="268"/>
      <c r="G5" s="268"/>
    </row>
    <row r="6" spans="2:7" s="62" customFormat="1" ht="12.75" x14ac:dyDescent="0.25">
      <c r="B6" s="16" t="s">
        <v>1</v>
      </c>
      <c r="C6" s="117" t="s">
        <v>2</v>
      </c>
      <c r="D6" s="144" t="s">
        <v>3</v>
      </c>
      <c r="E6" s="91" t="s">
        <v>4</v>
      </c>
      <c r="F6" s="18" t="s">
        <v>242</v>
      </c>
      <c r="G6" s="19" t="s">
        <v>243</v>
      </c>
    </row>
    <row r="7" spans="2:7" s="62" customFormat="1" ht="12.75" x14ac:dyDescent="0.25">
      <c r="B7" s="70" t="s">
        <v>62</v>
      </c>
      <c r="C7" s="119" t="s">
        <v>128</v>
      </c>
      <c r="D7" s="163"/>
      <c r="E7" s="163"/>
      <c r="F7" s="163"/>
      <c r="G7" s="164"/>
    </row>
    <row r="8" spans="2:7" s="42" customFormat="1" ht="36" x14ac:dyDescent="0.25">
      <c r="B8" s="20" t="s">
        <v>20</v>
      </c>
      <c r="C8" s="79" t="s">
        <v>129</v>
      </c>
      <c r="D8" s="146" t="s">
        <v>25</v>
      </c>
      <c r="E8" s="147">
        <v>3</v>
      </c>
      <c r="F8" s="254"/>
      <c r="G8" s="23">
        <f>ROUND(E8*ROUND(F8,2),2)</f>
        <v>0</v>
      </c>
    </row>
    <row r="9" spans="2:7" s="42" customFormat="1" ht="48" x14ac:dyDescent="0.25">
      <c r="B9" s="20" t="s">
        <v>19</v>
      </c>
      <c r="C9" s="79" t="s">
        <v>130</v>
      </c>
      <c r="D9" s="146" t="s">
        <v>281</v>
      </c>
      <c r="E9" s="148">
        <v>110</v>
      </c>
      <c r="F9" s="254"/>
      <c r="G9" s="23">
        <f t="shared" ref="G9:G21" si="0">ROUND(E9*ROUND(F9,2),2)</f>
        <v>0</v>
      </c>
    </row>
    <row r="10" spans="2:7" s="42" customFormat="1" ht="12" x14ac:dyDescent="0.25">
      <c r="B10" s="20" t="s">
        <v>17</v>
      </c>
      <c r="C10" s="79" t="s">
        <v>131</v>
      </c>
      <c r="D10" s="146" t="s">
        <v>34</v>
      </c>
      <c r="E10" s="148">
        <v>8</v>
      </c>
      <c r="F10" s="254"/>
      <c r="G10" s="23">
        <f t="shared" si="0"/>
        <v>0</v>
      </c>
    </row>
    <row r="11" spans="2:7" s="42" customFormat="1" ht="48" x14ac:dyDescent="0.25">
      <c r="B11" s="20" t="s">
        <v>18</v>
      </c>
      <c r="C11" s="79" t="s">
        <v>132</v>
      </c>
      <c r="D11" s="146" t="s">
        <v>25</v>
      </c>
      <c r="E11" s="148">
        <v>1</v>
      </c>
      <c r="F11" s="254"/>
      <c r="G11" s="23">
        <f t="shared" si="0"/>
        <v>0</v>
      </c>
    </row>
    <row r="12" spans="2:7" s="42" customFormat="1" ht="12" x14ac:dyDescent="0.25">
      <c r="B12" s="20" t="s">
        <v>16</v>
      </c>
      <c r="C12" s="79" t="s">
        <v>133</v>
      </c>
      <c r="D12" s="146" t="s">
        <v>281</v>
      </c>
      <c r="E12" s="148">
        <v>110</v>
      </c>
      <c r="F12" s="254"/>
      <c r="G12" s="23">
        <f t="shared" si="0"/>
        <v>0</v>
      </c>
    </row>
    <row r="13" spans="2:7" s="42" customFormat="1" ht="12" x14ac:dyDescent="0.25">
      <c r="B13" s="20" t="s">
        <v>29</v>
      </c>
      <c r="C13" s="79" t="s">
        <v>136</v>
      </c>
      <c r="D13" s="146" t="s">
        <v>281</v>
      </c>
      <c r="E13" s="165">
        <v>80</v>
      </c>
      <c r="F13" s="254"/>
      <c r="G13" s="23">
        <f t="shared" si="0"/>
        <v>0</v>
      </c>
    </row>
    <row r="14" spans="2:7" s="42" customFormat="1" ht="12" x14ac:dyDescent="0.25">
      <c r="B14" s="20" t="s">
        <v>30</v>
      </c>
      <c r="C14" s="79" t="s">
        <v>134</v>
      </c>
      <c r="D14" s="146" t="s">
        <v>281</v>
      </c>
      <c r="E14" s="148">
        <v>160</v>
      </c>
      <c r="F14" s="254"/>
      <c r="G14" s="23">
        <f t="shared" si="0"/>
        <v>0</v>
      </c>
    </row>
    <row r="15" spans="2:7" s="42" customFormat="1" ht="12" x14ac:dyDescent="0.25">
      <c r="B15" s="20" t="s">
        <v>31</v>
      </c>
      <c r="C15" s="79" t="s">
        <v>135</v>
      </c>
      <c r="D15" s="146" t="s">
        <v>281</v>
      </c>
      <c r="E15" s="148">
        <v>50</v>
      </c>
      <c r="F15" s="254"/>
      <c r="G15" s="23">
        <f t="shared" si="0"/>
        <v>0</v>
      </c>
    </row>
    <row r="16" spans="2:7" s="42" customFormat="1" ht="12" x14ac:dyDescent="0.25">
      <c r="B16" s="20" t="s">
        <v>33</v>
      </c>
      <c r="C16" s="79" t="s">
        <v>137</v>
      </c>
      <c r="D16" s="166" t="s">
        <v>281</v>
      </c>
      <c r="E16" s="148">
        <v>60</v>
      </c>
      <c r="F16" s="254"/>
      <c r="G16" s="23">
        <f t="shared" si="0"/>
        <v>0</v>
      </c>
    </row>
    <row r="17" spans="2:7" s="42" customFormat="1" ht="12" x14ac:dyDescent="0.25">
      <c r="B17" s="20" t="s">
        <v>42</v>
      </c>
      <c r="C17" s="79" t="s">
        <v>138</v>
      </c>
      <c r="D17" s="166" t="s">
        <v>281</v>
      </c>
      <c r="E17" s="148">
        <v>110</v>
      </c>
      <c r="F17" s="254"/>
      <c r="G17" s="23">
        <f t="shared" si="0"/>
        <v>0</v>
      </c>
    </row>
    <row r="18" spans="2:7" s="42" customFormat="1" ht="12" x14ac:dyDescent="0.25">
      <c r="B18" s="20" t="s">
        <v>139</v>
      </c>
      <c r="C18" s="79" t="s">
        <v>140</v>
      </c>
      <c r="D18" s="166" t="s">
        <v>281</v>
      </c>
      <c r="E18" s="148">
        <v>110</v>
      </c>
      <c r="F18" s="254"/>
      <c r="G18" s="23">
        <f t="shared" si="0"/>
        <v>0</v>
      </c>
    </row>
    <row r="19" spans="2:7" s="42" customFormat="1" ht="24" x14ac:dyDescent="0.25">
      <c r="B19" s="20" t="s">
        <v>141</v>
      </c>
      <c r="C19" s="79" t="s">
        <v>142</v>
      </c>
      <c r="D19" s="146" t="s">
        <v>281</v>
      </c>
      <c r="E19" s="148">
        <v>30</v>
      </c>
      <c r="F19" s="254"/>
      <c r="G19" s="23">
        <f t="shared" si="0"/>
        <v>0</v>
      </c>
    </row>
    <row r="20" spans="2:7" s="42" customFormat="1" ht="12" x14ac:dyDescent="0.25">
      <c r="B20" s="20" t="s">
        <v>89</v>
      </c>
      <c r="C20" s="79" t="s">
        <v>143</v>
      </c>
      <c r="D20" s="146" t="s">
        <v>281</v>
      </c>
      <c r="E20" s="148">
        <v>30</v>
      </c>
      <c r="F20" s="254"/>
      <c r="G20" s="23">
        <f t="shared" si="0"/>
        <v>0</v>
      </c>
    </row>
    <row r="21" spans="2:7" s="42" customFormat="1" ht="24" x14ac:dyDescent="0.25">
      <c r="B21" s="20" t="s">
        <v>144</v>
      </c>
      <c r="C21" s="167" t="s">
        <v>145</v>
      </c>
      <c r="D21" s="146" t="s">
        <v>281</v>
      </c>
      <c r="E21" s="148">
        <v>50</v>
      </c>
      <c r="F21" s="254"/>
      <c r="G21" s="23">
        <f t="shared" si="0"/>
        <v>0</v>
      </c>
    </row>
    <row r="22" spans="2:7" s="42" customFormat="1" ht="12" x14ac:dyDescent="0.25">
      <c r="B22" s="81"/>
      <c r="C22" s="276" t="s">
        <v>268</v>
      </c>
      <c r="D22" s="277"/>
      <c r="E22" s="277"/>
      <c r="F22" s="277"/>
      <c r="G22" s="23">
        <f>SUBTOTAL(9,G8:G21)</f>
        <v>0</v>
      </c>
    </row>
    <row r="23" spans="2:7" s="62" customFormat="1" ht="12.75" x14ac:dyDescent="0.25">
      <c r="B23" s="70" t="s">
        <v>63</v>
      </c>
      <c r="C23" s="119" t="s">
        <v>147</v>
      </c>
      <c r="D23" s="163"/>
      <c r="E23" s="168"/>
      <c r="F23" s="169"/>
      <c r="G23" s="195"/>
    </row>
    <row r="24" spans="2:7" s="42" customFormat="1" ht="24" x14ac:dyDescent="0.25">
      <c r="B24" s="20" t="s">
        <v>20</v>
      </c>
      <c r="C24" s="167" t="s">
        <v>148</v>
      </c>
      <c r="D24" s="146" t="s">
        <v>34</v>
      </c>
      <c r="E24" s="148">
        <v>2</v>
      </c>
      <c r="F24" s="254"/>
      <c r="G24" s="23">
        <f t="shared" ref="G24" si="1">ROUND(E24*ROUND(F24,2),2)</f>
        <v>0</v>
      </c>
    </row>
    <row r="25" spans="2:7" s="42" customFormat="1" ht="84" x14ac:dyDescent="0.25">
      <c r="B25" s="20" t="s">
        <v>19</v>
      </c>
      <c r="C25" s="167" t="s">
        <v>149</v>
      </c>
      <c r="D25" s="146" t="s">
        <v>281</v>
      </c>
      <c r="E25" s="148">
        <v>180</v>
      </c>
      <c r="F25" s="254"/>
      <c r="G25" s="23">
        <f t="shared" ref="G25:G41" si="2">ROUND(E25*ROUND(F25,2),2)</f>
        <v>0</v>
      </c>
    </row>
    <row r="26" spans="2:7" s="42" customFormat="1" ht="36" x14ac:dyDescent="0.25">
      <c r="B26" s="20" t="s">
        <v>17</v>
      </c>
      <c r="C26" s="167" t="s">
        <v>150</v>
      </c>
      <c r="D26" s="146" t="s">
        <v>34</v>
      </c>
      <c r="E26" s="148">
        <v>2</v>
      </c>
      <c r="F26" s="254"/>
      <c r="G26" s="23">
        <f t="shared" si="2"/>
        <v>0</v>
      </c>
    </row>
    <row r="27" spans="2:7" s="42" customFormat="1" ht="24" x14ac:dyDescent="0.25">
      <c r="B27" s="20" t="s">
        <v>18</v>
      </c>
      <c r="C27" s="167" t="s">
        <v>151</v>
      </c>
      <c r="D27" s="146" t="s">
        <v>34</v>
      </c>
      <c r="E27" s="148">
        <v>1</v>
      </c>
      <c r="F27" s="254"/>
      <c r="G27" s="23">
        <f t="shared" si="2"/>
        <v>0</v>
      </c>
    </row>
    <row r="28" spans="2:7" s="42" customFormat="1" ht="36" x14ac:dyDescent="0.25">
      <c r="B28" s="20" t="s">
        <v>16</v>
      </c>
      <c r="C28" s="167" t="s">
        <v>152</v>
      </c>
      <c r="D28" s="146" t="s">
        <v>34</v>
      </c>
      <c r="E28" s="148">
        <v>2</v>
      </c>
      <c r="F28" s="254"/>
      <c r="G28" s="23">
        <f t="shared" si="2"/>
        <v>0</v>
      </c>
    </row>
    <row r="29" spans="2:7" s="42" customFormat="1" ht="24" x14ac:dyDescent="0.25">
      <c r="B29" s="20" t="s">
        <v>29</v>
      </c>
      <c r="C29" s="167" t="s">
        <v>153</v>
      </c>
      <c r="D29" s="146" t="s">
        <v>25</v>
      </c>
      <c r="E29" s="148">
        <v>120</v>
      </c>
      <c r="F29" s="254"/>
      <c r="G29" s="23">
        <f t="shared" si="2"/>
        <v>0</v>
      </c>
    </row>
    <row r="30" spans="2:7" s="42" customFormat="1" ht="24" x14ac:dyDescent="0.25">
      <c r="B30" s="20" t="s">
        <v>30</v>
      </c>
      <c r="C30" s="167" t="s">
        <v>154</v>
      </c>
      <c r="D30" s="146" t="s">
        <v>34</v>
      </c>
      <c r="E30" s="148">
        <v>4</v>
      </c>
      <c r="F30" s="254"/>
      <c r="G30" s="23">
        <f t="shared" si="2"/>
        <v>0</v>
      </c>
    </row>
    <row r="31" spans="2:7" s="42" customFormat="1" ht="12" x14ac:dyDescent="0.25">
      <c r="B31" s="20" t="s">
        <v>31</v>
      </c>
      <c r="C31" s="167" t="s">
        <v>155</v>
      </c>
      <c r="D31" s="146" t="s">
        <v>34</v>
      </c>
      <c r="E31" s="148">
        <v>2</v>
      </c>
      <c r="F31" s="254"/>
      <c r="G31" s="23">
        <f t="shared" si="2"/>
        <v>0</v>
      </c>
    </row>
    <row r="32" spans="2:7" s="42" customFormat="1" ht="36" x14ac:dyDescent="0.25">
      <c r="B32" s="20" t="s">
        <v>33</v>
      </c>
      <c r="C32" s="167" t="s">
        <v>156</v>
      </c>
      <c r="D32" s="146" t="s">
        <v>25</v>
      </c>
      <c r="E32" s="148">
        <v>3</v>
      </c>
      <c r="F32" s="254"/>
      <c r="G32" s="23">
        <f t="shared" si="2"/>
        <v>0</v>
      </c>
    </row>
    <row r="33" spans="2:7" s="42" customFormat="1" ht="24" x14ac:dyDescent="0.25">
      <c r="B33" s="20" t="s">
        <v>42</v>
      </c>
      <c r="C33" s="167" t="s">
        <v>157</v>
      </c>
      <c r="D33" s="146" t="s">
        <v>34</v>
      </c>
      <c r="E33" s="148">
        <v>2</v>
      </c>
      <c r="F33" s="254"/>
      <c r="G33" s="23">
        <f t="shared" si="2"/>
        <v>0</v>
      </c>
    </row>
    <row r="34" spans="2:7" s="42" customFormat="1" ht="12" x14ac:dyDescent="0.25">
      <c r="B34" s="20" t="s">
        <v>139</v>
      </c>
      <c r="C34" s="167" t="s">
        <v>158</v>
      </c>
      <c r="D34" s="146" t="s">
        <v>25</v>
      </c>
      <c r="E34" s="148">
        <v>1</v>
      </c>
      <c r="F34" s="254"/>
      <c r="G34" s="23">
        <f t="shared" si="2"/>
        <v>0</v>
      </c>
    </row>
    <row r="35" spans="2:7" s="42" customFormat="1" ht="24" x14ac:dyDescent="0.25">
      <c r="B35" s="20" t="s">
        <v>141</v>
      </c>
      <c r="C35" s="167" t="s">
        <v>159</v>
      </c>
      <c r="D35" s="146" t="s">
        <v>25</v>
      </c>
      <c r="E35" s="148">
        <v>1</v>
      </c>
      <c r="F35" s="254"/>
      <c r="G35" s="23">
        <f t="shared" si="2"/>
        <v>0</v>
      </c>
    </row>
    <row r="36" spans="2:7" s="42" customFormat="1" ht="12" x14ac:dyDescent="0.25">
      <c r="B36" s="20" t="s">
        <v>89</v>
      </c>
      <c r="C36" s="167" t="s">
        <v>160</v>
      </c>
      <c r="D36" s="146" t="s">
        <v>25</v>
      </c>
      <c r="E36" s="148">
        <v>1</v>
      </c>
      <c r="F36" s="254"/>
      <c r="G36" s="23">
        <f t="shared" si="2"/>
        <v>0</v>
      </c>
    </row>
    <row r="37" spans="2:7" s="42" customFormat="1" ht="12" x14ac:dyDescent="0.25">
      <c r="B37" s="20" t="s">
        <v>144</v>
      </c>
      <c r="C37" s="167" t="s">
        <v>161</v>
      </c>
      <c r="D37" s="146" t="s">
        <v>25</v>
      </c>
      <c r="E37" s="148">
        <v>1</v>
      </c>
      <c r="F37" s="254"/>
      <c r="G37" s="23">
        <f t="shared" si="2"/>
        <v>0</v>
      </c>
    </row>
    <row r="38" spans="2:7" s="42" customFormat="1" ht="12" x14ac:dyDescent="0.25">
      <c r="B38" s="20" t="s">
        <v>146</v>
      </c>
      <c r="C38" s="167" t="s">
        <v>162</v>
      </c>
      <c r="D38" s="146" t="s">
        <v>25</v>
      </c>
      <c r="E38" s="148">
        <v>1</v>
      </c>
      <c r="F38" s="254"/>
      <c r="G38" s="23">
        <f t="shared" si="2"/>
        <v>0</v>
      </c>
    </row>
    <row r="39" spans="2:7" s="42" customFormat="1" ht="12" x14ac:dyDescent="0.25">
      <c r="B39" s="20" t="s">
        <v>163</v>
      </c>
      <c r="C39" s="167" t="s">
        <v>164</v>
      </c>
      <c r="D39" s="146" t="s">
        <v>25</v>
      </c>
      <c r="E39" s="148">
        <v>1</v>
      </c>
      <c r="F39" s="254"/>
      <c r="G39" s="23">
        <f t="shared" si="2"/>
        <v>0</v>
      </c>
    </row>
    <row r="40" spans="2:7" s="42" customFormat="1" ht="24" x14ac:dyDescent="0.25">
      <c r="B40" s="20" t="s">
        <v>165</v>
      </c>
      <c r="C40" s="167" t="s">
        <v>166</v>
      </c>
      <c r="D40" s="146" t="s">
        <v>281</v>
      </c>
      <c r="E40" s="148">
        <v>20</v>
      </c>
      <c r="F40" s="254"/>
      <c r="G40" s="23">
        <f t="shared" si="2"/>
        <v>0</v>
      </c>
    </row>
    <row r="41" spans="2:7" s="42" customFormat="1" ht="12" x14ac:dyDescent="0.25">
      <c r="B41" s="20" t="s">
        <v>167</v>
      </c>
      <c r="C41" s="167" t="s">
        <v>168</v>
      </c>
      <c r="D41" s="146" t="s">
        <v>34</v>
      </c>
      <c r="E41" s="148">
        <v>20</v>
      </c>
      <c r="F41" s="254"/>
      <c r="G41" s="23">
        <f t="shared" si="2"/>
        <v>0</v>
      </c>
    </row>
    <row r="42" spans="2:7" s="42" customFormat="1" ht="12" x14ac:dyDescent="0.25">
      <c r="B42" s="81"/>
      <c r="C42" s="276" t="s">
        <v>269</v>
      </c>
      <c r="D42" s="277"/>
      <c r="E42" s="277"/>
      <c r="F42" s="277"/>
      <c r="G42" s="23">
        <f>SUBTOTAL(9,G24:G41)</f>
        <v>0</v>
      </c>
    </row>
    <row r="43" spans="2:7" s="62" customFormat="1" ht="12.75" x14ac:dyDescent="0.25">
      <c r="B43" s="70" t="s">
        <v>170</v>
      </c>
      <c r="C43" s="119" t="s">
        <v>171</v>
      </c>
      <c r="D43" s="163"/>
      <c r="E43" s="168"/>
      <c r="F43" s="169"/>
      <c r="G43" s="195"/>
    </row>
    <row r="44" spans="2:7" s="42" customFormat="1" ht="48" x14ac:dyDescent="0.25">
      <c r="B44" s="20" t="s">
        <v>20</v>
      </c>
      <c r="C44" s="167" t="s">
        <v>172</v>
      </c>
      <c r="D44" s="146" t="s">
        <v>34</v>
      </c>
      <c r="E44" s="148">
        <v>5</v>
      </c>
      <c r="F44" s="254"/>
      <c r="G44" s="23">
        <f t="shared" ref="G44" si="3">ROUND(E44*ROUND(F44,2),2)</f>
        <v>0</v>
      </c>
    </row>
    <row r="45" spans="2:7" s="42" customFormat="1" ht="12" x14ac:dyDescent="0.25">
      <c r="B45" s="20" t="s">
        <v>19</v>
      </c>
      <c r="C45" s="167" t="s">
        <v>173</v>
      </c>
      <c r="D45" s="146" t="s">
        <v>34</v>
      </c>
      <c r="E45" s="148">
        <v>5</v>
      </c>
      <c r="F45" s="254"/>
      <c r="G45" s="23">
        <f t="shared" ref="G45:G62" si="4">ROUND(E45*ROUND(F45,2),2)</f>
        <v>0</v>
      </c>
    </row>
    <row r="46" spans="2:7" s="42" customFormat="1" ht="24" x14ac:dyDescent="0.25">
      <c r="B46" s="20" t="s">
        <v>17</v>
      </c>
      <c r="C46" s="167" t="s">
        <v>174</v>
      </c>
      <c r="D46" s="146" t="s">
        <v>34</v>
      </c>
      <c r="E46" s="148">
        <v>5</v>
      </c>
      <c r="F46" s="254"/>
      <c r="G46" s="23">
        <f t="shared" si="4"/>
        <v>0</v>
      </c>
    </row>
    <row r="47" spans="2:7" s="42" customFormat="1" ht="96" x14ac:dyDescent="0.25">
      <c r="B47" s="20" t="s">
        <v>18</v>
      </c>
      <c r="C47" s="167" t="s">
        <v>175</v>
      </c>
      <c r="D47" s="146" t="s">
        <v>34</v>
      </c>
      <c r="E47" s="148">
        <v>2</v>
      </c>
      <c r="F47" s="254"/>
      <c r="G47" s="23">
        <f t="shared" si="4"/>
        <v>0</v>
      </c>
    </row>
    <row r="48" spans="2:7" s="42" customFormat="1" ht="120" x14ac:dyDescent="0.25">
      <c r="B48" s="20" t="s">
        <v>16</v>
      </c>
      <c r="C48" s="167" t="s">
        <v>176</v>
      </c>
      <c r="D48" s="146" t="s">
        <v>34</v>
      </c>
      <c r="E48" s="148">
        <v>5</v>
      </c>
      <c r="F48" s="254"/>
      <c r="G48" s="23">
        <f t="shared" si="4"/>
        <v>0</v>
      </c>
    </row>
    <row r="49" spans="2:7" s="42" customFormat="1" ht="12" x14ac:dyDescent="0.25">
      <c r="B49" s="20" t="s">
        <v>29</v>
      </c>
      <c r="C49" s="167" t="s">
        <v>177</v>
      </c>
      <c r="D49" s="146" t="s">
        <v>34</v>
      </c>
      <c r="E49" s="148">
        <v>4</v>
      </c>
      <c r="F49" s="254"/>
      <c r="G49" s="23">
        <f t="shared" si="4"/>
        <v>0</v>
      </c>
    </row>
    <row r="50" spans="2:7" s="42" customFormat="1" ht="36" x14ac:dyDescent="0.25">
      <c r="B50" s="20" t="s">
        <v>30</v>
      </c>
      <c r="C50" s="167" t="s">
        <v>178</v>
      </c>
      <c r="D50" s="146" t="s">
        <v>34</v>
      </c>
      <c r="E50" s="148">
        <v>2</v>
      </c>
      <c r="F50" s="254"/>
      <c r="G50" s="23">
        <f t="shared" si="4"/>
        <v>0</v>
      </c>
    </row>
    <row r="51" spans="2:7" s="42" customFormat="1" ht="48" x14ac:dyDescent="0.25">
      <c r="B51" s="20" t="s">
        <v>31</v>
      </c>
      <c r="C51" s="167" t="s">
        <v>179</v>
      </c>
      <c r="D51" s="146" t="s">
        <v>25</v>
      </c>
      <c r="E51" s="148">
        <v>1</v>
      </c>
      <c r="F51" s="254"/>
      <c r="G51" s="23">
        <f t="shared" si="4"/>
        <v>0</v>
      </c>
    </row>
    <row r="52" spans="2:7" s="42" customFormat="1" ht="12" x14ac:dyDescent="0.25">
      <c r="B52" s="20" t="s">
        <v>33</v>
      </c>
      <c r="C52" s="167" t="s">
        <v>158</v>
      </c>
      <c r="D52" s="146" t="s">
        <v>25</v>
      </c>
      <c r="E52" s="148">
        <v>1</v>
      </c>
      <c r="F52" s="254"/>
      <c r="G52" s="23">
        <f t="shared" si="4"/>
        <v>0</v>
      </c>
    </row>
    <row r="53" spans="2:7" s="42" customFormat="1" ht="24" x14ac:dyDescent="0.25">
      <c r="B53" s="20" t="s">
        <v>42</v>
      </c>
      <c r="C53" s="167" t="s">
        <v>180</v>
      </c>
      <c r="D53" s="146" t="s">
        <v>34</v>
      </c>
      <c r="E53" s="148">
        <v>5</v>
      </c>
      <c r="F53" s="254"/>
      <c r="G53" s="23">
        <f t="shared" si="4"/>
        <v>0</v>
      </c>
    </row>
    <row r="54" spans="2:7" s="42" customFormat="1" ht="12" x14ac:dyDescent="0.25">
      <c r="B54" s="20" t="s">
        <v>139</v>
      </c>
      <c r="C54" s="167" t="s">
        <v>181</v>
      </c>
      <c r="D54" s="146" t="s">
        <v>34</v>
      </c>
      <c r="E54" s="148">
        <v>5</v>
      </c>
      <c r="F54" s="254"/>
      <c r="G54" s="23">
        <f t="shared" si="4"/>
        <v>0</v>
      </c>
    </row>
    <row r="55" spans="2:7" s="42" customFormat="1" ht="24" x14ac:dyDescent="0.25">
      <c r="B55" s="20" t="s">
        <v>141</v>
      </c>
      <c r="C55" s="167" t="s">
        <v>182</v>
      </c>
      <c r="D55" s="146" t="s">
        <v>34</v>
      </c>
      <c r="E55" s="148">
        <v>5</v>
      </c>
      <c r="F55" s="254"/>
      <c r="G55" s="23">
        <f t="shared" si="4"/>
        <v>0</v>
      </c>
    </row>
    <row r="56" spans="2:7" s="42" customFormat="1" ht="12" x14ac:dyDescent="0.25">
      <c r="B56" s="20" t="s">
        <v>89</v>
      </c>
      <c r="C56" s="167" t="s">
        <v>183</v>
      </c>
      <c r="D56" s="146" t="s">
        <v>25</v>
      </c>
      <c r="E56" s="148">
        <v>1</v>
      </c>
      <c r="F56" s="254"/>
      <c r="G56" s="23">
        <f t="shared" si="4"/>
        <v>0</v>
      </c>
    </row>
    <row r="57" spans="2:7" s="42" customFormat="1" ht="12" x14ac:dyDescent="0.25">
      <c r="B57" s="20" t="s">
        <v>144</v>
      </c>
      <c r="C57" s="167" t="s">
        <v>160</v>
      </c>
      <c r="D57" s="146" t="s">
        <v>25</v>
      </c>
      <c r="E57" s="148">
        <v>1</v>
      </c>
      <c r="F57" s="254"/>
      <c r="G57" s="23">
        <f t="shared" si="4"/>
        <v>0</v>
      </c>
    </row>
    <row r="58" spans="2:7" s="42" customFormat="1" ht="12" x14ac:dyDescent="0.25">
      <c r="B58" s="20" t="s">
        <v>146</v>
      </c>
      <c r="C58" s="167" t="s">
        <v>184</v>
      </c>
      <c r="D58" s="146" t="s">
        <v>25</v>
      </c>
      <c r="E58" s="148">
        <v>1</v>
      </c>
      <c r="F58" s="254"/>
      <c r="G58" s="23">
        <f t="shared" si="4"/>
        <v>0</v>
      </c>
    </row>
    <row r="59" spans="2:7" s="42" customFormat="1" ht="12" x14ac:dyDescent="0.25">
      <c r="B59" s="20" t="s">
        <v>163</v>
      </c>
      <c r="C59" s="167" t="s">
        <v>162</v>
      </c>
      <c r="D59" s="146" t="s">
        <v>25</v>
      </c>
      <c r="E59" s="148">
        <v>1</v>
      </c>
      <c r="F59" s="254"/>
      <c r="G59" s="23">
        <f t="shared" si="4"/>
        <v>0</v>
      </c>
    </row>
    <row r="60" spans="2:7" s="42" customFormat="1" ht="36" x14ac:dyDescent="0.25">
      <c r="B60" s="20" t="s">
        <v>165</v>
      </c>
      <c r="C60" s="167" t="s">
        <v>185</v>
      </c>
      <c r="D60" s="146" t="s">
        <v>25</v>
      </c>
      <c r="E60" s="165">
        <v>1</v>
      </c>
      <c r="F60" s="254"/>
      <c r="G60" s="23">
        <f t="shared" si="4"/>
        <v>0</v>
      </c>
    </row>
    <row r="61" spans="2:7" s="42" customFormat="1" ht="12" x14ac:dyDescent="0.25">
      <c r="B61" s="20" t="s">
        <v>167</v>
      </c>
      <c r="C61" s="167" t="s">
        <v>187</v>
      </c>
      <c r="D61" s="146" t="s">
        <v>25</v>
      </c>
      <c r="E61" s="148">
        <v>1</v>
      </c>
      <c r="F61" s="254"/>
      <c r="G61" s="23">
        <f t="shared" si="4"/>
        <v>0</v>
      </c>
    </row>
    <row r="62" spans="2:7" s="42" customFormat="1" ht="12" x14ac:dyDescent="0.25">
      <c r="B62" s="20" t="s">
        <v>169</v>
      </c>
      <c r="C62" s="167" t="s">
        <v>186</v>
      </c>
      <c r="D62" s="146" t="s">
        <v>34</v>
      </c>
      <c r="E62" s="148">
        <v>10</v>
      </c>
      <c r="F62" s="254"/>
      <c r="G62" s="23">
        <f t="shared" si="4"/>
        <v>0</v>
      </c>
    </row>
    <row r="63" spans="2:7" s="42" customFormat="1" ht="12" x14ac:dyDescent="0.25">
      <c r="B63" s="20" t="s">
        <v>188</v>
      </c>
      <c r="C63" s="167" t="s">
        <v>189</v>
      </c>
      <c r="D63" s="146" t="s">
        <v>25</v>
      </c>
      <c r="E63" s="148">
        <v>1</v>
      </c>
      <c r="F63" s="254"/>
      <c r="G63" s="23">
        <f t="shared" ref="G63" si="5">ROUND(E63*ROUND(F63,2),2)</f>
        <v>0</v>
      </c>
    </row>
    <row r="64" spans="2:7" s="42" customFormat="1" ht="12" x14ac:dyDescent="0.25">
      <c r="B64" s="81"/>
      <c r="C64" s="276" t="s">
        <v>270</v>
      </c>
      <c r="D64" s="277"/>
      <c r="E64" s="277"/>
      <c r="F64" s="277"/>
      <c r="G64" s="23">
        <f>SUBTOTAL(9,G44:G63)</f>
        <v>0</v>
      </c>
    </row>
    <row r="65" spans="2:7" s="62" customFormat="1" ht="12.75" x14ac:dyDescent="0.25">
      <c r="B65" s="70" t="s">
        <v>190</v>
      </c>
      <c r="C65" s="119" t="s">
        <v>191</v>
      </c>
      <c r="D65" s="163"/>
      <c r="E65" s="168"/>
      <c r="F65" s="169"/>
      <c r="G65" s="195"/>
    </row>
    <row r="66" spans="2:7" s="42" customFormat="1" ht="120" x14ac:dyDescent="0.25">
      <c r="B66" s="20" t="s">
        <v>20</v>
      </c>
      <c r="C66" s="167" t="s">
        <v>192</v>
      </c>
      <c r="D66" s="146" t="s">
        <v>34</v>
      </c>
      <c r="E66" s="148">
        <v>1</v>
      </c>
      <c r="F66" s="254"/>
      <c r="G66" s="23">
        <f t="shared" ref="G66" si="6">ROUND(E66*ROUND(F66,2),2)</f>
        <v>0</v>
      </c>
    </row>
    <row r="67" spans="2:7" s="42" customFormat="1" ht="12" x14ac:dyDescent="0.25">
      <c r="B67" s="20" t="s">
        <v>19</v>
      </c>
      <c r="C67" s="167" t="s">
        <v>193</v>
      </c>
      <c r="D67" s="146" t="s">
        <v>34</v>
      </c>
      <c r="E67" s="148">
        <v>2</v>
      </c>
      <c r="F67" s="254"/>
      <c r="G67" s="23">
        <f t="shared" ref="G67:G84" si="7">ROUND(E67*ROUND(F67,2),2)</f>
        <v>0</v>
      </c>
    </row>
    <row r="68" spans="2:7" s="42" customFormat="1" ht="84" x14ac:dyDescent="0.25">
      <c r="B68" s="20" t="s">
        <v>17</v>
      </c>
      <c r="C68" s="167" t="s">
        <v>194</v>
      </c>
      <c r="D68" s="146" t="s">
        <v>34</v>
      </c>
      <c r="E68" s="148">
        <v>2</v>
      </c>
      <c r="F68" s="254"/>
      <c r="G68" s="23">
        <f t="shared" si="7"/>
        <v>0</v>
      </c>
    </row>
    <row r="69" spans="2:7" s="42" customFormat="1" ht="24" x14ac:dyDescent="0.25">
      <c r="B69" s="20" t="s">
        <v>18</v>
      </c>
      <c r="C69" s="167" t="s">
        <v>195</v>
      </c>
      <c r="D69" s="146" t="s">
        <v>34</v>
      </c>
      <c r="E69" s="148">
        <v>3</v>
      </c>
      <c r="F69" s="254"/>
      <c r="G69" s="23">
        <f t="shared" si="7"/>
        <v>0</v>
      </c>
    </row>
    <row r="70" spans="2:7" s="42" customFormat="1" ht="36" x14ac:dyDescent="0.25">
      <c r="B70" s="20" t="s">
        <v>16</v>
      </c>
      <c r="C70" s="167" t="s">
        <v>196</v>
      </c>
      <c r="D70" s="146" t="s">
        <v>34</v>
      </c>
      <c r="E70" s="148">
        <v>2</v>
      </c>
      <c r="F70" s="254"/>
      <c r="G70" s="23">
        <f t="shared" si="7"/>
        <v>0</v>
      </c>
    </row>
    <row r="71" spans="2:7" s="42" customFormat="1" ht="36" x14ac:dyDescent="0.25">
      <c r="B71" s="20" t="s">
        <v>29</v>
      </c>
      <c r="C71" s="79" t="s">
        <v>197</v>
      </c>
      <c r="D71" s="146" t="s">
        <v>34</v>
      </c>
      <c r="E71" s="148">
        <v>1</v>
      </c>
      <c r="F71" s="254"/>
      <c r="G71" s="23">
        <f t="shared" si="7"/>
        <v>0</v>
      </c>
    </row>
    <row r="72" spans="2:7" s="42" customFormat="1" ht="12" x14ac:dyDescent="0.25">
      <c r="B72" s="20" t="s">
        <v>30</v>
      </c>
      <c r="C72" s="167" t="s">
        <v>158</v>
      </c>
      <c r="D72" s="146" t="s">
        <v>25</v>
      </c>
      <c r="E72" s="148">
        <v>1</v>
      </c>
      <c r="F72" s="254"/>
      <c r="G72" s="23">
        <f t="shared" si="7"/>
        <v>0</v>
      </c>
    </row>
    <row r="73" spans="2:7" s="42" customFormat="1" ht="24" x14ac:dyDescent="0.25">
      <c r="B73" s="20" t="s">
        <v>31</v>
      </c>
      <c r="C73" s="167" t="s">
        <v>198</v>
      </c>
      <c r="D73" s="146" t="s">
        <v>25</v>
      </c>
      <c r="E73" s="148">
        <v>1</v>
      </c>
      <c r="F73" s="254"/>
      <c r="G73" s="23">
        <f t="shared" si="7"/>
        <v>0</v>
      </c>
    </row>
    <row r="74" spans="2:7" s="42" customFormat="1" ht="12" x14ac:dyDescent="0.25">
      <c r="B74" s="20" t="s">
        <v>33</v>
      </c>
      <c r="C74" s="167" t="s">
        <v>183</v>
      </c>
      <c r="D74" s="146" t="s">
        <v>25</v>
      </c>
      <c r="E74" s="148">
        <v>1</v>
      </c>
      <c r="F74" s="254"/>
      <c r="G74" s="23">
        <f t="shared" si="7"/>
        <v>0</v>
      </c>
    </row>
    <row r="75" spans="2:7" s="42" customFormat="1" ht="12" x14ac:dyDescent="0.25">
      <c r="B75" s="20" t="s">
        <v>42</v>
      </c>
      <c r="C75" s="167" t="s">
        <v>199</v>
      </c>
      <c r="D75" s="146" t="s">
        <v>25</v>
      </c>
      <c r="E75" s="148">
        <v>1</v>
      </c>
      <c r="F75" s="254"/>
      <c r="G75" s="23">
        <f t="shared" si="7"/>
        <v>0</v>
      </c>
    </row>
    <row r="76" spans="2:7" s="42" customFormat="1" ht="12" x14ac:dyDescent="0.25">
      <c r="B76" s="20" t="s">
        <v>139</v>
      </c>
      <c r="C76" s="167" t="s">
        <v>184</v>
      </c>
      <c r="D76" s="146" t="s">
        <v>25</v>
      </c>
      <c r="E76" s="148">
        <v>1</v>
      </c>
      <c r="F76" s="254"/>
      <c r="G76" s="23">
        <f t="shared" si="7"/>
        <v>0</v>
      </c>
    </row>
    <row r="77" spans="2:7" s="42" customFormat="1" ht="12" x14ac:dyDescent="0.25">
      <c r="B77" s="20" t="s">
        <v>141</v>
      </c>
      <c r="C77" s="167" t="s">
        <v>160</v>
      </c>
      <c r="D77" s="146" t="s">
        <v>25</v>
      </c>
      <c r="E77" s="148">
        <v>1</v>
      </c>
      <c r="F77" s="254"/>
      <c r="G77" s="23">
        <f t="shared" si="7"/>
        <v>0</v>
      </c>
    </row>
    <row r="78" spans="2:7" s="42" customFormat="1" ht="12" x14ac:dyDescent="0.25">
      <c r="B78" s="20" t="s">
        <v>89</v>
      </c>
      <c r="C78" s="167" t="s">
        <v>162</v>
      </c>
      <c r="D78" s="146" t="s">
        <v>25</v>
      </c>
      <c r="E78" s="148">
        <v>1</v>
      </c>
      <c r="F78" s="254"/>
      <c r="G78" s="23">
        <f t="shared" si="7"/>
        <v>0</v>
      </c>
    </row>
    <row r="79" spans="2:7" s="42" customFormat="1" ht="12" x14ac:dyDescent="0.25">
      <c r="B79" s="20" t="s">
        <v>144</v>
      </c>
      <c r="C79" s="167" t="s">
        <v>200</v>
      </c>
      <c r="D79" s="146" t="s">
        <v>25</v>
      </c>
      <c r="E79" s="148">
        <v>1</v>
      </c>
      <c r="F79" s="254"/>
      <c r="G79" s="23">
        <f t="shared" si="7"/>
        <v>0</v>
      </c>
    </row>
    <row r="80" spans="2:7" s="42" customFormat="1" ht="12" x14ac:dyDescent="0.25">
      <c r="B80" s="81"/>
      <c r="C80" s="276" t="s">
        <v>271</v>
      </c>
      <c r="D80" s="277"/>
      <c r="E80" s="277"/>
      <c r="F80" s="277"/>
      <c r="G80" s="23">
        <f>SUBTOTAL(9,G66:G79)</f>
        <v>0</v>
      </c>
    </row>
    <row r="81" spans="2:7" s="62" customFormat="1" ht="12.75" x14ac:dyDescent="0.25">
      <c r="B81" s="70" t="s">
        <v>201</v>
      </c>
      <c r="C81" s="119" t="s">
        <v>24</v>
      </c>
      <c r="D81" s="163"/>
      <c r="E81" s="168"/>
      <c r="F81" s="169"/>
      <c r="G81" s="195"/>
    </row>
    <row r="82" spans="2:7" s="42" customFormat="1" ht="12" x14ac:dyDescent="0.25">
      <c r="B82" s="20" t="s">
        <v>20</v>
      </c>
      <c r="C82" s="167" t="s">
        <v>202</v>
      </c>
      <c r="D82" s="146" t="s">
        <v>203</v>
      </c>
      <c r="E82" s="148">
        <v>6</v>
      </c>
      <c r="F82" s="254"/>
      <c r="G82" s="23">
        <f t="shared" si="7"/>
        <v>0</v>
      </c>
    </row>
    <row r="83" spans="2:7" s="42" customFormat="1" ht="24" x14ac:dyDescent="0.25">
      <c r="B83" s="20" t="s">
        <v>19</v>
      </c>
      <c r="C83" s="167" t="s">
        <v>204</v>
      </c>
      <c r="D83" s="146" t="s">
        <v>25</v>
      </c>
      <c r="E83" s="148">
        <v>1</v>
      </c>
      <c r="F83" s="254"/>
      <c r="G83" s="23">
        <f t="shared" si="7"/>
        <v>0</v>
      </c>
    </row>
    <row r="84" spans="2:7" s="42" customFormat="1" ht="24" x14ac:dyDescent="0.25">
      <c r="B84" s="20" t="s">
        <v>17</v>
      </c>
      <c r="C84" s="167" t="s">
        <v>205</v>
      </c>
      <c r="D84" s="146" t="s">
        <v>25</v>
      </c>
      <c r="E84" s="148">
        <v>1</v>
      </c>
      <c r="F84" s="254"/>
      <c r="G84" s="23">
        <f t="shared" si="7"/>
        <v>0</v>
      </c>
    </row>
    <row r="85" spans="2:7" s="42" customFormat="1" ht="12.75" thickBot="1" x14ac:dyDescent="0.3">
      <c r="B85" s="133"/>
      <c r="C85" s="276" t="s">
        <v>272</v>
      </c>
      <c r="D85" s="277"/>
      <c r="E85" s="277"/>
      <c r="F85" s="277"/>
      <c r="G85" s="23">
        <f>SUBTOTAL(9,G82:G84)</f>
        <v>0</v>
      </c>
    </row>
    <row r="86" spans="2:7" s="62" customFormat="1" ht="13.5" thickBot="1" x14ac:dyDescent="0.3">
      <c r="B86" s="28"/>
      <c r="C86" s="272" t="s">
        <v>267</v>
      </c>
      <c r="D86" s="272"/>
      <c r="E86" s="272"/>
      <c r="F86" s="272"/>
      <c r="G86" s="194">
        <f>SUBTOTAL(9,G8:G85)</f>
        <v>0</v>
      </c>
    </row>
    <row r="87" spans="2:7" s="42" customFormat="1" ht="12" x14ac:dyDescent="0.25">
      <c r="B87" s="13"/>
      <c r="C87" s="40"/>
      <c r="D87" s="13"/>
      <c r="E87" s="63"/>
    </row>
    <row r="88" spans="2:7" s="42" customFormat="1" ht="48" x14ac:dyDescent="0.25">
      <c r="B88" s="13"/>
      <c r="C88" s="35" t="s">
        <v>248</v>
      </c>
      <c r="D88" s="13"/>
      <c r="E88" s="41"/>
      <c r="F88" s="61"/>
    </row>
    <row r="89" spans="2:7" s="50" customFormat="1" ht="12" x14ac:dyDescent="0.25">
      <c r="B89" s="47"/>
      <c r="C89" s="54" t="s">
        <v>257</v>
      </c>
      <c r="D89" s="47"/>
      <c r="E89" s="48"/>
      <c r="F89" s="49"/>
    </row>
    <row r="90" spans="2:7" s="42" customFormat="1" ht="12" x14ac:dyDescent="0.25">
      <c r="B90" s="13"/>
      <c r="C90" s="39" t="s">
        <v>246</v>
      </c>
      <c r="D90" s="13"/>
      <c r="E90" s="41"/>
      <c r="F90" s="51"/>
    </row>
    <row r="91" spans="2:7" s="42" customFormat="1" ht="12" x14ac:dyDescent="0.25">
      <c r="B91" s="13"/>
      <c r="C91" s="39" t="s">
        <v>245</v>
      </c>
      <c r="D91" s="13"/>
      <c r="E91" s="41"/>
      <c r="F91" s="15" t="s">
        <v>247</v>
      </c>
    </row>
    <row r="92" spans="2:7" x14ac:dyDescent="0.25">
      <c r="B92" s="12"/>
      <c r="C92" s="60"/>
      <c r="D92" s="143"/>
      <c r="E92" s="154"/>
      <c r="F92" s="155"/>
      <c r="G92" s="156"/>
    </row>
    <row r="93" spans="2:7" x14ac:dyDescent="0.25">
      <c r="B93" s="12"/>
      <c r="C93" s="60"/>
      <c r="D93" s="143"/>
      <c r="E93" s="154"/>
      <c r="F93" s="155"/>
      <c r="G93" s="156"/>
    </row>
    <row r="94" spans="2:7" x14ac:dyDescent="0.25">
      <c r="B94" s="12"/>
      <c r="C94" s="157"/>
      <c r="D94" s="143"/>
      <c r="E94" s="154"/>
      <c r="F94" s="155"/>
      <c r="G94" s="156"/>
    </row>
    <row r="95" spans="2:7" x14ac:dyDescent="0.25">
      <c r="B95" s="12"/>
      <c r="C95" s="157"/>
      <c r="D95" s="143"/>
      <c r="E95" s="154"/>
      <c r="F95" s="155"/>
      <c r="G95" s="156"/>
    </row>
    <row r="96" spans="2:7" x14ac:dyDescent="0.25">
      <c r="B96" s="12"/>
      <c r="C96" s="157"/>
      <c r="D96" s="143"/>
      <c r="E96" s="154"/>
      <c r="F96" s="155"/>
      <c r="G96" s="156"/>
    </row>
    <row r="97" spans="2:7" x14ac:dyDescent="0.25">
      <c r="B97" s="12"/>
      <c r="C97" s="157"/>
      <c r="D97" s="143"/>
      <c r="E97" s="154"/>
      <c r="F97" s="155"/>
      <c r="G97" s="156"/>
    </row>
    <row r="98" spans="2:7" x14ac:dyDescent="0.25">
      <c r="B98" s="12"/>
      <c r="C98" s="157"/>
      <c r="D98" s="143"/>
      <c r="E98" s="154"/>
      <c r="F98" s="155"/>
      <c r="G98" s="156"/>
    </row>
    <row r="99" spans="2:7" x14ac:dyDescent="0.25">
      <c r="B99" s="12"/>
      <c r="C99" s="157"/>
      <c r="D99" s="143"/>
      <c r="E99" s="154"/>
      <c r="F99" s="155"/>
      <c r="G99" s="156"/>
    </row>
    <row r="100" spans="2:7" x14ac:dyDescent="0.25">
      <c r="B100" s="12"/>
      <c r="C100" s="157"/>
      <c r="D100" s="143"/>
      <c r="E100" s="154"/>
      <c r="F100" s="155"/>
      <c r="G100" s="156"/>
    </row>
    <row r="101" spans="2:7" x14ac:dyDescent="0.25">
      <c r="C101" s="158"/>
    </row>
    <row r="102" spans="2:7" x14ac:dyDescent="0.25">
      <c r="B102" s="12"/>
      <c r="C102" s="157"/>
      <c r="D102" s="143"/>
    </row>
    <row r="104" spans="2:7" s="161" customFormat="1" x14ac:dyDescent="0.25">
      <c r="B104" s="12"/>
      <c r="C104" s="157"/>
      <c r="D104" s="143"/>
      <c r="E104" s="160"/>
      <c r="F104" s="159"/>
      <c r="G104" s="159"/>
    </row>
    <row r="106" spans="2:7" s="161" customFormat="1" x14ac:dyDescent="0.25">
      <c r="B106" s="12"/>
      <c r="C106" s="157"/>
      <c r="D106" s="143"/>
      <c r="E106" s="160"/>
      <c r="F106" s="159"/>
      <c r="G106" s="159"/>
    </row>
    <row r="108" spans="2:7" s="161" customFormat="1" x14ac:dyDescent="0.25">
      <c r="B108" s="12"/>
      <c r="C108" s="157"/>
      <c r="D108" s="143"/>
      <c r="E108" s="160"/>
      <c r="F108" s="159"/>
      <c r="G108" s="159"/>
    </row>
  </sheetData>
  <sheetProtection algorithmName="SHA-512" hashValue="GWhzB6ghAy4IvMuqoxM+xd8cYxzMe6HjtjX+NWb1PO7gM6J90qyf09sUzmsCutQ0SvfqFBjlAwsO9exUdrgQ8Q==" saltValue="sT3qBnYCRqBBj9m2HqcgkA==" spinCount="100000" sheet="1" objects="1" scenarios="1" formatRows="0" insertHyperlinks="0"/>
  <mergeCells count="9">
    <mergeCell ref="F2:G3"/>
    <mergeCell ref="C4:G4"/>
    <mergeCell ref="C86:F86"/>
    <mergeCell ref="C22:F22"/>
    <mergeCell ref="C42:F42"/>
    <mergeCell ref="C64:F64"/>
    <mergeCell ref="C85:F85"/>
    <mergeCell ref="C80:F80"/>
    <mergeCell ref="E5:G5"/>
  </mergeCells>
  <phoneticPr fontId="49" type="noConversion"/>
  <conditionalFormatting sqref="E5">
    <cfRule type="expression" dxfId="25" priority="21">
      <formula>NOT(COUNTIFS(E8:E84,"&lt;&gt;",E8:E84,"&lt;&gt;0")=COUNTIFS(F8:F84,"&lt;&gt;",F8:F84,"&lt;&gt;0"))</formula>
    </cfRule>
    <cfRule type="expression" dxfId="24" priority="22">
      <formula>(COUNTIFS(E8:E84,"&lt;&gt;",E8:E84,"&lt;&gt;0")=COUNTIFS(F8:F84,"&lt;&gt;",F8:F84,"&lt;&gt;0"))</formula>
    </cfRule>
  </conditionalFormatting>
  <conditionalFormatting sqref="F8:F21">
    <cfRule type="notContainsBlanks" dxfId="23" priority="9">
      <formula>LEN(TRIM(F8))&gt;0</formula>
    </cfRule>
    <cfRule type="containsBlanks" dxfId="22" priority="10">
      <formula>LEN(TRIM(F8))=0</formula>
    </cfRule>
  </conditionalFormatting>
  <conditionalFormatting sqref="F24:F41">
    <cfRule type="notContainsBlanks" dxfId="21" priority="7">
      <formula>LEN(TRIM(F24))&gt;0</formula>
    </cfRule>
    <cfRule type="containsBlanks" dxfId="20" priority="8">
      <formula>LEN(TRIM(F24))=0</formula>
    </cfRule>
  </conditionalFormatting>
  <conditionalFormatting sqref="F44:F63">
    <cfRule type="notContainsBlanks" dxfId="19" priority="5">
      <formula>LEN(TRIM(F44))&gt;0</formula>
    </cfRule>
    <cfRule type="containsBlanks" dxfId="18" priority="6">
      <formula>LEN(TRIM(F44))=0</formula>
    </cfRule>
  </conditionalFormatting>
  <conditionalFormatting sqref="F66:F79 F82:F84">
    <cfRule type="notContainsBlanks" dxfId="17" priority="3">
      <formula>LEN(TRIM(F66))&gt;0</formula>
    </cfRule>
    <cfRule type="containsBlanks" dxfId="16" priority="4">
      <formula>LEN(TRIM(F66))=0</formula>
    </cfRule>
  </conditionalFormatting>
  <dataValidations count="1">
    <dataValidation type="custom" allowBlank="1" showInputMessage="1" showErrorMessage="1" errorTitle="Nepravilen vnos!" error="Vrednost mora biti pozitivna in zaokrožena na dve decimalni mesti." sqref="F82:F84 F8:F21 F24:F41 F44:F63 F66:F79" xr:uid="{3990C65C-A911-4837-BBE1-C65BB12C5A66}">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B1:G35"/>
  <sheetViews>
    <sheetView showGridLines="0" showZeros="0" zoomScale="110" zoomScaleNormal="110" zoomScaleSheetLayoutView="100" workbookViewId="0">
      <pane ySplit="6" topLeftCell="A7" activePane="bottomLeft" state="frozen"/>
      <selection pane="bottomLeft" activeCell="F7" sqref="F7"/>
    </sheetView>
  </sheetViews>
  <sheetFormatPr defaultColWidth="9.140625" defaultRowHeight="12" x14ac:dyDescent="0.25"/>
  <cols>
    <col min="1" max="1" width="1.7109375" style="42" customWidth="1"/>
    <col min="2" max="2" width="4.7109375" style="13" customWidth="1"/>
    <col min="3" max="3" width="44.7109375" style="130" customWidth="1"/>
    <col min="4" max="4" width="5.7109375" style="39" customWidth="1"/>
    <col min="5" max="5" width="7.7109375" style="63" customWidth="1"/>
    <col min="6" max="6" width="11.7109375" style="39" customWidth="1"/>
    <col min="7" max="7" width="13.7109375" style="39" customWidth="1"/>
    <col min="8" max="16384" width="9.140625" style="42"/>
  </cols>
  <sheetData>
    <row r="1" spans="2:7" x14ac:dyDescent="0.25">
      <c r="B1" s="101"/>
      <c r="C1" s="112"/>
      <c r="D1" s="111"/>
      <c r="E1" s="103"/>
      <c r="F1" s="111"/>
      <c r="G1" s="111"/>
    </row>
    <row r="2" spans="2:7" s="6" customFormat="1" ht="15.75" x14ac:dyDescent="0.25">
      <c r="B2" s="2" t="s">
        <v>126</v>
      </c>
      <c r="C2" s="3" t="s">
        <v>24</v>
      </c>
      <c r="D2" s="170"/>
      <c r="E2" s="129"/>
      <c r="F2" s="247"/>
      <c r="G2" s="247"/>
    </row>
    <row r="3" spans="2:7" x14ac:dyDescent="0.25">
      <c r="B3" s="47"/>
      <c r="C3" s="115"/>
      <c r="D3" s="162"/>
      <c r="E3" s="68"/>
      <c r="F3" s="247"/>
      <c r="G3" s="247"/>
    </row>
    <row r="4" spans="2:7" x14ac:dyDescent="0.25">
      <c r="B4" s="47"/>
      <c r="C4" s="115"/>
      <c r="D4" s="162"/>
      <c r="E4" s="248"/>
      <c r="F4" s="249"/>
      <c r="G4" s="249"/>
    </row>
    <row r="5" spans="2:7" s="62" customFormat="1" ht="12.75" x14ac:dyDescent="0.2">
      <c r="B5" s="251"/>
      <c r="C5" s="252"/>
      <c r="D5" s="253"/>
      <c r="E5" s="268" t="str">
        <f>_xlfn.CONCAT("Izpolnjeno:","  ",COUNTIFS(F7:F12,"&lt;&gt;",F7:F12,"&lt;&gt;0"),"/",COUNTIFS(E7:E12,"&lt;&gt;",E7:E12,"&lt;&gt;0"))</f>
        <v>Izpolnjeno:  0/6</v>
      </c>
      <c r="F5" s="268"/>
      <c r="G5" s="268"/>
    </row>
    <row r="6" spans="2:7" s="62" customFormat="1" ht="12.75" x14ac:dyDescent="0.25">
      <c r="B6" s="16" t="s">
        <v>1</v>
      </c>
      <c r="C6" s="117" t="s">
        <v>2</v>
      </c>
      <c r="D6" s="16" t="s">
        <v>3</v>
      </c>
      <c r="E6" s="118" t="s">
        <v>4</v>
      </c>
      <c r="F6" s="18" t="s">
        <v>242</v>
      </c>
      <c r="G6" s="32" t="s">
        <v>243</v>
      </c>
    </row>
    <row r="7" spans="2:7" ht="24" x14ac:dyDescent="0.25">
      <c r="B7" s="20" t="s">
        <v>20</v>
      </c>
      <c r="C7" s="79" t="s">
        <v>122</v>
      </c>
      <c r="D7" s="146" t="s">
        <v>25</v>
      </c>
      <c r="E7" s="147">
        <v>1</v>
      </c>
      <c r="F7" s="254"/>
      <c r="G7" s="23">
        <f>ROUND(E7*ROUND(F7,2),2)</f>
        <v>0</v>
      </c>
    </row>
    <row r="8" spans="2:7" x14ac:dyDescent="0.25">
      <c r="B8" s="20" t="s">
        <v>19</v>
      </c>
      <c r="C8" s="79" t="s">
        <v>32</v>
      </c>
      <c r="D8" s="146" t="s">
        <v>25</v>
      </c>
      <c r="E8" s="148">
        <v>1</v>
      </c>
      <c r="F8" s="254"/>
      <c r="G8" s="23">
        <f t="shared" ref="G8:G11" si="0">ROUND(E8*ROUND(F8,2),2)</f>
        <v>0</v>
      </c>
    </row>
    <row r="9" spans="2:7" ht="60" x14ac:dyDescent="0.25">
      <c r="B9" s="20" t="s">
        <v>17</v>
      </c>
      <c r="C9" s="79" t="s">
        <v>123</v>
      </c>
      <c r="D9" s="146" t="s">
        <v>25</v>
      </c>
      <c r="E9" s="148">
        <v>1</v>
      </c>
      <c r="F9" s="254"/>
      <c r="G9" s="23">
        <f t="shared" si="0"/>
        <v>0</v>
      </c>
    </row>
    <row r="10" spans="2:7" x14ac:dyDescent="0.25">
      <c r="B10" s="20" t="s">
        <v>18</v>
      </c>
      <c r="C10" s="79" t="s">
        <v>60</v>
      </c>
      <c r="D10" s="146" t="s">
        <v>25</v>
      </c>
      <c r="E10" s="147">
        <v>1</v>
      </c>
      <c r="F10" s="254"/>
      <c r="G10" s="23">
        <f t="shared" si="0"/>
        <v>0</v>
      </c>
    </row>
    <row r="11" spans="2:7" x14ac:dyDescent="0.25">
      <c r="B11" s="20" t="s">
        <v>16</v>
      </c>
      <c r="C11" s="79" t="s">
        <v>61</v>
      </c>
      <c r="D11" s="146" t="s">
        <v>25</v>
      </c>
      <c r="E11" s="147">
        <v>1</v>
      </c>
      <c r="F11" s="254"/>
      <c r="G11" s="23">
        <f t="shared" si="0"/>
        <v>0</v>
      </c>
    </row>
    <row r="12" spans="2:7" ht="12.75" thickBot="1" x14ac:dyDescent="0.3">
      <c r="B12" s="149" t="s">
        <v>29</v>
      </c>
      <c r="C12" s="150" t="s">
        <v>79</v>
      </c>
      <c r="D12" s="151" t="s">
        <v>25</v>
      </c>
      <c r="E12" s="171">
        <v>1</v>
      </c>
      <c r="F12" s="255"/>
      <c r="G12" s="27">
        <f>ROUND(E12*ROUND(F12,2),2)</f>
        <v>0</v>
      </c>
    </row>
    <row r="13" spans="2:7" s="62" customFormat="1" ht="13.5" thickBot="1" x14ac:dyDescent="0.3">
      <c r="B13" s="28"/>
      <c r="C13" s="272" t="s">
        <v>273</v>
      </c>
      <c r="D13" s="272"/>
      <c r="E13" s="272"/>
      <c r="F13" s="274"/>
      <c r="G13" s="194">
        <f>SUBTOTAL(9,G7:G12)</f>
        <v>0</v>
      </c>
    </row>
    <row r="14" spans="2:7" x14ac:dyDescent="0.25">
      <c r="C14" s="40"/>
      <c r="D14" s="13"/>
      <c r="F14" s="42"/>
      <c r="G14" s="42"/>
    </row>
    <row r="15" spans="2:7" ht="48" x14ac:dyDescent="0.25">
      <c r="C15" s="35" t="s">
        <v>248</v>
      </c>
      <c r="D15" s="13"/>
      <c r="E15" s="41"/>
      <c r="F15" s="61"/>
      <c r="G15" s="42"/>
    </row>
    <row r="16" spans="2:7" s="50" customFormat="1" x14ac:dyDescent="0.25">
      <c r="B16" s="47"/>
      <c r="C16" s="54" t="s">
        <v>257</v>
      </c>
      <c r="D16" s="47"/>
      <c r="E16" s="48"/>
      <c r="F16" s="49"/>
    </row>
    <row r="17" spans="2:7" x14ac:dyDescent="0.25">
      <c r="C17" s="39" t="s">
        <v>246</v>
      </c>
      <c r="D17" s="13"/>
      <c r="E17" s="41"/>
      <c r="F17" s="51"/>
      <c r="G17" s="42"/>
    </row>
    <row r="18" spans="2:7" x14ac:dyDescent="0.25">
      <c r="C18" s="39" t="s">
        <v>245</v>
      </c>
      <c r="D18" s="13"/>
      <c r="E18" s="41"/>
      <c r="F18" s="15" t="s">
        <v>247</v>
      </c>
      <c r="G18" s="42"/>
    </row>
    <row r="19" spans="2:7" x14ac:dyDescent="0.25">
      <c r="C19" s="69"/>
      <c r="E19" s="173"/>
      <c r="F19" s="174"/>
      <c r="G19" s="175"/>
    </row>
    <row r="20" spans="2:7" x14ac:dyDescent="0.25">
      <c r="C20" s="69"/>
      <c r="E20" s="173"/>
      <c r="F20" s="174"/>
      <c r="G20" s="175"/>
    </row>
    <row r="21" spans="2:7" x14ac:dyDescent="0.25">
      <c r="C21" s="176"/>
      <c r="E21" s="173"/>
      <c r="F21" s="174"/>
      <c r="G21" s="175"/>
    </row>
    <row r="22" spans="2:7" x14ac:dyDescent="0.25">
      <c r="C22" s="176"/>
      <c r="E22" s="173"/>
      <c r="F22" s="174"/>
      <c r="G22" s="175"/>
    </row>
    <row r="23" spans="2:7" x14ac:dyDescent="0.25">
      <c r="C23" s="176"/>
      <c r="E23" s="173"/>
      <c r="F23" s="174"/>
      <c r="G23" s="175"/>
    </row>
    <row r="24" spans="2:7" x14ac:dyDescent="0.25">
      <c r="C24" s="176"/>
      <c r="E24" s="173"/>
      <c r="F24" s="174"/>
      <c r="G24" s="175"/>
    </row>
    <row r="25" spans="2:7" x14ac:dyDescent="0.25">
      <c r="C25" s="176"/>
      <c r="E25" s="173"/>
      <c r="F25" s="174"/>
      <c r="G25" s="175"/>
    </row>
    <row r="26" spans="2:7" x14ac:dyDescent="0.25">
      <c r="C26" s="176"/>
      <c r="E26" s="173"/>
      <c r="F26" s="174"/>
      <c r="G26" s="175"/>
    </row>
    <row r="27" spans="2:7" x14ac:dyDescent="0.25">
      <c r="C27" s="176"/>
      <c r="E27" s="173"/>
      <c r="F27" s="174"/>
      <c r="G27" s="175"/>
    </row>
    <row r="28" spans="2:7" x14ac:dyDescent="0.25">
      <c r="C28" s="69"/>
    </row>
    <row r="29" spans="2:7" x14ac:dyDescent="0.25">
      <c r="C29" s="176"/>
    </row>
    <row r="31" spans="2:7" s="63" customFormat="1" x14ac:dyDescent="0.25">
      <c r="B31" s="13"/>
      <c r="C31" s="176"/>
      <c r="D31" s="39"/>
      <c r="F31" s="39"/>
      <c r="G31" s="39"/>
    </row>
    <row r="33" spans="2:7" s="63" customFormat="1" x14ac:dyDescent="0.25">
      <c r="B33" s="13"/>
      <c r="C33" s="176"/>
      <c r="D33" s="39"/>
      <c r="F33" s="39"/>
      <c r="G33" s="39"/>
    </row>
    <row r="35" spans="2:7" s="63" customFormat="1" x14ac:dyDescent="0.25">
      <c r="B35" s="13"/>
      <c r="C35" s="176"/>
      <c r="D35" s="39"/>
      <c r="F35" s="39"/>
      <c r="G35" s="39"/>
    </row>
  </sheetData>
  <sheetProtection algorithmName="SHA-512" hashValue="J/0+WsF70NVB7ItUrXD/FydlIOCzd3M4EY5Gq9icpiwBID4pA6D8bG7Hq+6JGXB6IdeBFH4q5MrDcjw5sMeBBQ==" saltValue="vKOTPRbXZ//5r9GfloGryg==" spinCount="100000" sheet="1" objects="1" scenarios="1" formatRows="0" insertHyperlinks="0"/>
  <mergeCells count="2">
    <mergeCell ref="C13:F13"/>
    <mergeCell ref="E5:G5"/>
  </mergeCells>
  <phoneticPr fontId="49" type="noConversion"/>
  <conditionalFormatting sqref="E5">
    <cfRule type="expression" dxfId="15" priority="1">
      <formula>NOT(COUNTIFS(E7:E12,"&lt;&gt;",E7:E12,"&lt;&gt;0")=COUNTIFS(F7:F12,"&lt;&gt;",F7:F12,"&lt;&gt;0"))</formula>
    </cfRule>
    <cfRule type="expression" dxfId="14" priority="2">
      <formula>(COUNTIFS(E7:E12,"&lt;&gt;",E7:E12,"&lt;&gt;0")=COUNTIFS(F7:F12,"&lt;&gt;",F7:F12,"&lt;&gt;0"))</formula>
    </cfRule>
  </conditionalFormatting>
  <conditionalFormatting sqref="F7:F12">
    <cfRule type="notContainsBlanks" dxfId="13" priority="3">
      <formula>LEN(TRIM(F7))&gt;0</formula>
    </cfRule>
    <cfRule type="containsBlanks" dxfId="12" priority="4">
      <formula>LEN(TRIM(F7))=0</formula>
    </cfRule>
  </conditionalFormatting>
  <dataValidations count="1">
    <dataValidation type="custom" allowBlank="1" showInputMessage="1" showErrorMessage="1" errorTitle="Nepravilen vnos!" error="Vrednost mora biti pozitivna in zaokrožena na dve decimalni mesti." sqref="F7:F12" xr:uid="{6D189617-9754-4714-AB9D-D096BD44AF84}">
      <formula1>AND(F7*100=INT(F7*100),F7&gt;0)</formula1>
    </dataValidation>
  </dataValidations>
  <pageMargins left="0.98425196850393704" right="0.59055118110236227" top="0.98425196850393704" bottom="0.59055118110236227" header="0.31496062992125984" footer="0.31496062992125984"/>
  <pageSetup paperSize="9" scale="96"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FF53E-5005-4902-98CA-2CA12CC1EB90}">
  <sheetPr>
    <tabColor theme="6" tint="0.39997558519241921"/>
    <pageSetUpPr fitToPage="1"/>
  </sheetPr>
  <dimension ref="B1:G40"/>
  <sheetViews>
    <sheetView showGridLines="0" zoomScale="120" zoomScaleNormal="120" zoomScaleSheetLayoutView="100" workbookViewId="0">
      <pane ySplit="6" topLeftCell="A10" activePane="bottomLeft" state="frozen"/>
      <selection pane="bottomLeft" activeCell="F8" sqref="F8"/>
    </sheetView>
  </sheetViews>
  <sheetFormatPr defaultColWidth="9.140625" defaultRowHeight="12" x14ac:dyDescent="0.25"/>
  <cols>
    <col min="1" max="1" width="1.7109375" style="42" customWidth="1"/>
    <col min="2" max="2" width="4.7109375" style="42" customWidth="1"/>
    <col min="3" max="3" width="44.7109375" style="42" customWidth="1"/>
    <col min="4" max="4" width="5.7109375" style="42" customWidth="1"/>
    <col min="5" max="5" width="7.7109375" style="42" customWidth="1"/>
    <col min="6" max="6" width="11.7109375" style="42" customWidth="1"/>
    <col min="7" max="7" width="13.7109375" style="42" customWidth="1"/>
    <col min="8" max="16384" width="9.140625" style="42"/>
  </cols>
  <sheetData>
    <row r="1" spans="2:7" x14ac:dyDescent="0.2">
      <c r="E1" s="250"/>
      <c r="F1" s="250"/>
    </row>
    <row r="2" spans="2:7" s="36" customFormat="1" ht="15" x14ac:dyDescent="0.25">
      <c r="B2" s="43" t="s">
        <v>207</v>
      </c>
      <c r="C2" s="177" t="s">
        <v>208</v>
      </c>
      <c r="D2" s="178"/>
      <c r="E2" s="179"/>
      <c r="F2" s="247"/>
      <c r="G2" s="247"/>
    </row>
    <row r="3" spans="2:7" x14ac:dyDescent="0.25">
      <c r="B3" s="47"/>
      <c r="C3" s="115"/>
      <c r="D3" s="162"/>
      <c r="E3" s="68"/>
      <c r="F3" s="247"/>
      <c r="G3" s="247"/>
    </row>
    <row r="4" spans="2:7" x14ac:dyDescent="0.25">
      <c r="B4" s="47"/>
      <c r="C4" s="115"/>
      <c r="D4" s="162"/>
      <c r="E4" s="248"/>
      <c r="F4" s="249"/>
      <c r="G4" s="249"/>
    </row>
    <row r="5" spans="2:7" s="62" customFormat="1" ht="12.75" x14ac:dyDescent="0.2">
      <c r="B5" s="251"/>
      <c r="C5" s="252"/>
      <c r="D5" s="253"/>
      <c r="E5" s="268" t="str">
        <f>_xlfn.CONCAT("Izpolnjeno:","  ",COUNTIFS(F8:F33,"&lt;&gt;",F8:F33,"&lt;&gt;0"),"/",COUNTIFS(E8:E33,"&lt;&gt;",E8:E33,"&lt;&gt;0"))</f>
        <v>Izpolnjeno:  0/19</v>
      </c>
      <c r="F5" s="268"/>
      <c r="G5" s="268"/>
    </row>
    <row r="6" spans="2:7" s="62" customFormat="1" ht="12.75" x14ac:dyDescent="0.25">
      <c r="B6" s="16" t="s">
        <v>1</v>
      </c>
      <c r="C6" s="117" t="s">
        <v>2</v>
      </c>
      <c r="D6" s="16" t="s">
        <v>3</v>
      </c>
      <c r="E6" s="118" t="s">
        <v>4</v>
      </c>
      <c r="F6" s="18" t="s">
        <v>242</v>
      </c>
      <c r="G6" s="32" t="s">
        <v>243</v>
      </c>
    </row>
    <row r="7" spans="2:7" x14ac:dyDescent="0.25">
      <c r="B7" s="74" t="s">
        <v>62</v>
      </c>
      <c r="C7" s="180" t="s">
        <v>209</v>
      </c>
      <c r="D7" s="96"/>
      <c r="E7" s="181"/>
      <c r="F7" s="186"/>
      <c r="G7" s="182"/>
    </row>
    <row r="8" spans="2:7" x14ac:dyDescent="0.25">
      <c r="B8" s="20" t="s">
        <v>20</v>
      </c>
      <c r="C8" s="123" t="s">
        <v>210</v>
      </c>
      <c r="D8" s="146" t="s">
        <v>25</v>
      </c>
      <c r="E8" s="148">
        <v>1</v>
      </c>
      <c r="F8" s="254"/>
      <c r="G8" s="23">
        <f>ROUND(E8*ROUND(F8,2),2)</f>
        <v>0</v>
      </c>
    </row>
    <row r="9" spans="2:7" x14ac:dyDescent="0.25">
      <c r="C9" s="276" t="s">
        <v>279</v>
      </c>
      <c r="D9" s="277"/>
      <c r="E9" s="277"/>
      <c r="F9" s="277"/>
      <c r="G9" s="23">
        <f>SUBTOTAL(9,G8)</f>
        <v>0</v>
      </c>
    </row>
    <row r="10" spans="2:7" x14ac:dyDescent="0.25">
      <c r="B10" s="74" t="s">
        <v>63</v>
      </c>
      <c r="C10" s="180" t="s">
        <v>15</v>
      </c>
      <c r="D10" s="96"/>
      <c r="E10" s="183"/>
      <c r="F10" s="187"/>
      <c r="G10" s="23"/>
    </row>
    <row r="11" spans="2:7" ht="24" x14ac:dyDescent="0.25">
      <c r="B11" s="20" t="s">
        <v>20</v>
      </c>
      <c r="C11" s="123" t="s">
        <v>211</v>
      </c>
      <c r="D11" s="146" t="s">
        <v>281</v>
      </c>
      <c r="E11" s="147">
        <v>500</v>
      </c>
      <c r="F11" s="254"/>
      <c r="G11" s="23">
        <f>ROUND(E11*ROUND(F11,2),2)</f>
        <v>0</v>
      </c>
    </row>
    <row r="12" spans="2:7" ht="36" x14ac:dyDescent="0.25">
      <c r="B12" s="20" t="s">
        <v>19</v>
      </c>
      <c r="C12" s="123" t="s">
        <v>212</v>
      </c>
      <c r="D12" s="146" t="s">
        <v>281</v>
      </c>
      <c r="E12" s="147">
        <v>25</v>
      </c>
      <c r="F12" s="254"/>
      <c r="G12" s="23">
        <f t="shared" ref="G12:G15" si="0">ROUND(E12*ROUND(F12,2),2)</f>
        <v>0</v>
      </c>
    </row>
    <row r="13" spans="2:7" ht="36" x14ac:dyDescent="0.25">
      <c r="B13" s="20" t="s">
        <v>17</v>
      </c>
      <c r="C13" s="123" t="s">
        <v>213</v>
      </c>
      <c r="D13" s="146" t="s">
        <v>281</v>
      </c>
      <c r="E13" s="147">
        <v>25</v>
      </c>
      <c r="F13" s="254"/>
      <c r="G13" s="23">
        <f t="shared" si="0"/>
        <v>0</v>
      </c>
    </row>
    <row r="14" spans="2:7" ht="72" x14ac:dyDescent="0.25">
      <c r="B14" s="20" t="s">
        <v>18</v>
      </c>
      <c r="C14" s="123" t="s">
        <v>214</v>
      </c>
      <c r="D14" s="146" t="s">
        <v>34</v>
      </c>
      <c r="E14" s="147">
        <v>1</v>
      </c>
      <c r="F14" s="254"/>
      <c r="G14" s="23">
        <f t="shared" si="0"/>
        <v>0</v>
      </c>
    </row>
    <row r="15" spans="2:7" ht="24" x14ac:dyDescent="0.25">
      <c r="B15" s="20" t="s">
        <v>16</v>
      </c>
      <c r="C15" s="123" t="s">
        <v>215</v>
      </c>
      <c r="D15" s="146" t="s">
        <v>25</v>
      </c>
      <c r="E15" s="147">
        <v>1</v>
      </c>
      <c r="F15" s="254"/>
      <c r="G15" s="23">
        <f t="shared" si="0"/>
        <v>0</v>
      </c>
    </row>
    <row r="16" spans="2:7" x14ac:dyDescent="0.25">
      <c r="B16" s="81"/>
      <c r="C16" s="276" t="s">
        <v>275</v>
      </c>
      <c r="D16" s="277"/>
      <c r="E16" s="277"/>
      <c r="F16" s="277"/>
      <c r="G16" s="23">
        <f>SUBTOTAL(9,G11:G15)</f>
        <v>0</v>
      </c>
    </row>
    <row r="17" spans="2:7" x14ac:dyDescent="0.25">
      <c r="B17" s="74" t="s">
        <v>170</v>
      </c>
      <c r="C17" s="180" t="s">
        <v>216</v>
      </c>
      <c r="D17" s="96"/>
      <c r="E17" s="181"/>
      <c r="F17" s="186"/>
      <c r="G17" s="196"/>
    </row>
    <row r="18" spans="2:7" ht="84" x14ac:dyDescent="0.25">
      <c r="B18" s="20" t="s">
        <v>20</v>
      </c>
      <c r="C18" s="123" t="s">
        <v>217</v>
      </c>
      <c r="D18" s="146" t="s">
        <v>25</v>
      </c>
      <c r="E18" s="147">
        <v>1</v>
      </c>
      <c r="F18" s="254"/>
      <c r="G18" s="23">
        <f>ROUND(E18*ROUND(F18,2),2)</f>
        <v>0</v>
      </c>
    </row>
    <row r="19" spans="2:7" ht="48" x14ac:dyDescent="0.25">
      <c r="B19" s="20" t="s">
        <v>19</v>
      </c>
      <c r="C19" s="123" t="s">
        <v>218</v>
      </c>
      <c r="D19" s="146"/>
      <c r="E19" s="147"/>
      <c r="F19" s="256"/>
      <c r="G19" s="196"/>
    </row>
    <row r="20" spans="2:7" ht="24" x14ac:dyDescent="0.25">
      <c r="B20" s="96" t="s">
        <v>39</v>
      </c>
      <c r="C20" s="184" t="s">
        <v>219</v>
      </c>
      <c r="D20" s="146" t="s">
        <v>281</v>
      </c>
      <c r="E20" s="147">
        <v>500</v>
      </c>
      <c r="F20" s="254"/>
      <c r="G20" s="23">
        <f>ROUND(E20*ROUND(F20,2),2)</f>
        <v>0</v>
      </c>
    </row>
    <row r="21" spans="2:7" ht="24" x14ac:dyDescent="0.25">
      <c r="B21" s="96" t="s">
        <v>39</v>
      </c>
      <c r="C21" s="184" t="s">
        <v>220</v>
      </c>
      <c r="D21" s="146" t="s">
        <v>34</v>
      </c>
      <c r="E21" s="147">
        <v>50</v>
      </c>
      <c r="F21" s="254"/>
      <c r="G21" s="23">
        <f t="shared" ref="G21:G23" si="1">ROUND(E21*ROUND(F21,2),2)</f>
        <v>0</v>
      </c>
    </row>
    <row r="22" spans="2:7" ht="204" x14ac:dyDescent="0.25">
      <c r="B22" s="20" t="s">
        <v>17</v>
      </c>
      <c r="C22" s="123" t="s">
        <v>221</v>
      </c>
      <c r="D22" s="146" t="s">
        <v>25</v>
      </c>
      <c r="E22" s="147">
        <v>1</v>
      </c>
      <c r="F22" s="254"/>
      <c r="G22" s="23">
        <f t="shared" si="1"/>
        <v>0</v>
      </c>
    </row>
    <row r="23" spans="2:7" ht="36" x14ac:dyDescent="0.25">
      <c r="B23" s="20" t="s">
        <v>18</v>
      </c>
      <c r="C23" s="123" t="s">
        <v>222</v>
      </c>
      <c r="D23" s="146" t="s">
        <v>281</v>
      </c>
      <c r="E23" s="147">
        <v>30</v>
      </c>
      <c r="F23" s="254"/>
      <c r="G23" s="23">
        <f t="shared" si="1"/>
        <v>0</v>
      </c>
    </row>
    <row r="24" spans="2:7" ht="120" x14ac:dyDescent="0.25">
      <c r="B24" s="20" t="s">
        <v>16</v>
      </c>
      <c r="C24" s="123" t="s">
        <v>223</v>
      </c>
      <c r="D24" s="146" t="s">
        <v>25</v>
      </c>
      <c r="E24" s="147">
        <v>5</v>
      </c>
      <c r="F24" s="254"/>
      <c r="G24" s="23">
        <f t="shared" ref="G24:G25" si="2">ROUND(E24*ROUND(F24,2),2)</f>
        <v>0</v>
      </c>
    </row>
    <row r="25" spans="2:7" ht="24" x14ac:dyDescent="0.25">
      <c r="B25" s="20" t="s">
        <v>29</v>
      </c>
      <c r="C25" s="123" t="s">
        <v>224</v>
      </c>
      <c r="D25" s="146" t="s">
        <v>25</v>
      </c>
      <c r="E25" s="147">
        <v>20</v>
      </c>
      <c r="F25" s="254"/>
      <c r="G25" s="23">
        <f t="shared" si="2"/>
        <v>0</v>
      </c>
    </row>
    <row r="26" spans="2:7" ht="60" x14ac:dyDescent="0.25">
      <c r="B26" s="20" t="s">
        <v>30</v>
      </c>
      <c r="C26" s="123" t="s">
        <v>225</v>
      </c>
      <c r="D26" s="146" t="s">
        <v>25</v>
      </c>
      <c r="E26" s="147">
        <v>20</v>
      </c>
      <c r="F26" s="254"/>
      <c r="G26" s="23">
        <f t="shared" ref="G26:G29" si="3">ROUND(E26*ROUND(F26,2),2)</f>
        <v>0</v>
      </c>
    </row>
    <row r="27" spans="2:7" ht="24" x14ac:dyDescent="0.25">
      <c r="B27" s="20" t="s">
        <v>31</v>
      </c>
      <c r="C27" s="123" t="s">
        <v>226</v>
      </c>
      <c r="D27" s="146" t="s">
        <v>25</v>
      </c>
      <c r="E27" s="147">
        <v>1</v>
      </c>
      <c r="F27" s="254"/>
      <c r="G27" s="23">
        <f t="shared" si="3"/>
        <v>0</v>
      </c>
    </row>
    <row r="28" spans="2:7" ht="60" x14ac:dyDescent="0.25">
      <c r="B28" s="20" t="s">
        <v>33</v>
      </c>
      <c r="C28" s="123" t="s">
        <v>225</v>
      </c>
      <c r="D28" s="146" t="s">
        <v>25</v>
      </c>
      <c r="E28" s="147">
        <v>20</v>
      </c>
      <c r="F28" s="254"/>
      <c r="G28" s="23">
        <f t="shared" si="3"/>
        <v>0</v>
      </c>
    </row>
    <row r="29" spans="2:7" ht="24" x14ac:dyDescent="0.25">
      <c r="B29" s="20" t="s">
        <v>42</v>
      </c>
      <c r="C29" s="123" t="s">
        <v>226</v>
      </c>
      <c r="D29" s="146" t="s">
        <v>25</v>
      </c>
      <c r="E29" s="147">
        <v>1</v>
      </c>
      <c r="F29" s="254"/>
      <c r="G29" s="23">
        <f t="shared" si="3"/>
        <v>0</v>
      </c>
    </row>
    <row r="30" spans="2:7" x14ac:dyDescent="0.25">
      <c r="B30" s="81"/>
      <c r="C30" s="276" t="s">
        <v>276</v>
      </c>
      <c r="D30" s="277"/>
      <c r="E30" s="277"/>
      <c r="F30" s="277"/>
      <c r="G30" s="23">
        <f>SUBTOTAL(9,G18:G29)</f>
        <v>0</v>
      </c>
    </row>
    <row r="31" spans="2:7" x14ac:dyDescent="0.25">
      <c r="B31" s="74" t="s">
        <v>190</v>
      </c>
      <c r="C31" s="180" t="s">
        <v>227</v>
      </c>
      <c r="D31" s="146"/>
      <c r="E31" s="185"/>
      <c r="F31" s="186"/>
      <c r="G31" s="196"/>
    </row>
    <row r="32" spans="2:7" x14ac:dyDescent="0.25">
      <c r="B32" s="20" t="s">
        <v>20</v>
      </c>
      <c r="C32" s="123" t="s">
        <v>228</v>
      </c>
      <c r="D32" s="146" t="s">
        <v>25</v>
      </c>
      <c r="E32" s="147">
        <v>1</v>
      </c>
      <c r="F32" s="254"/>
      <c r="G32" s="23">
        <f t="shared" ref="G32" si="4">ROUND(E32*ROUND(F32,2),2)</f>
        <v>0</v>
      </c>
    </row>
    <row r="33" spans="2:7" x14ac:dyDescent="0.25">
      <c r="B33" s="20" t="s">
        <v>19</v>
      </c>
      <c r="C33" s="123" t="s">
        <v>229</v>
      </c>
      <c r="D33" s="146" t="s">
        <v>25</v>
      </c>
      <c r="E33" s="147">
        <v>1</v>
      </c>
      <c r="F33" s="254"/>
      <c r="G33" s="23">
        <f>ROUND(E33*ROUND(F33,2),2)</f>
        <v>0</v>
      </c>
    </row>
    <row r="34" spans="2:7" ht="12.75" thickBot="1" x14ac:dyDescent="0.3">
      <c r="B34" s="81"/>
      <c r="C34" s="276" t="s">
        <v>277</v>
      </c>
      <c r="D34" s="277"/>
      <c r="E34" s="277"/>
      <c r="F34" s="277"/>
      <c r="G34" s="23">
        <f>SUBTOTAL(9,G32:G33)</f>
        <v>0</v>
      </c>
    </row>
    <row r="35" spans="2:7" s="62" customFormat="1" ht="13.5" thickBot="1" x14ac:dyDescent="0.3">
      <c r="B35" s="28"/>
      <c r="C35" s="272" t="s">
        <v>274</v>
      </c>
      <c r="D35" s="272"/>
      <c r="E35" s="272"/>
      <c r="F35" s="272"/>
      <c r="G35" s="194">
        <f>SUBTOTAL(9,G8:G34)</f>
        <v>0</v>
      </c>
    </row>
    <row r="36" spans="2:7" x14ac:dyDescent="0.25">
      <c r="B36" s="13"/>
      <c r="C36" s="40"/>
      <c r="D36" s="13"/>
      <c r="E36" s="63"/>
    </row>
    <row r="37" spans="2:7" ht="48" x14ac:dyDescent="0.25">
      <c r="B37" s="13"/>
      <c r="C37" s="35" t="s">
        <v>248</v>
      </c>
      <c r="D37" s="13"/>
      <c r="E37" s="41"/>
      <c r="F37" s="61"/>
    </row>
    <row r="38" spans="2:7" s="50" customFormat="1" x14ac:dyDescent="0.25">
      <c r="B38" s="47"/>
      <c r="C38" s="54" t="s">
        <v>257</v>
      </c>
      <c r="D38" s="47"/>
      <c r="E38" s="48"/>
      <c r="F38" s="49"/>
    </row>
    <row r="39" spans="2:7" x14ac:dyDescent="0.25">
      <c r="B39" s="13"/>
      <c r="C39" s="39" t="s">
        <v>246</v>
      </c>
      <c r="D39" s="13"/>
      <c r="E39" s="41"/>
      <c r="F39" s="51"/>
    </row>
    <row r="40" spans="2:7" x14ac:dyDescent="0.25">
      <c r="B40" s="13"/>
      <c r="C40" s="39" t="s">
        <v>245</v>
      </c>
      <c r="D40" s="13"/>
      <c r="E40" s="41"/>
      <c r="F40" s="15" t="s">
        <v>247</v>
      </c>
    </row>
  </sheetData>
  <sheetProtection algorithmName="SHA-512" hashValue="SwhB5UiizOKzrgeECulC9J9IiNnQeoTnCsnaNX3qOBeC4tb+LQqueafWUvSRlj+fJZyhbkVZPOaKSiq2QBXf/g==" saltValue="7uUkeBoywNoeAhI0V20rIQ==" spinCount="100000" sheet="1" objects="1" scenarios="1" formatRows="0" insertHyperlinks="0"/>
  <mergeCells count="6">
    <mergeCell ref="C35:F35"/>
    <mergeCell ref="C16:F16"/>
    <mergeCell ref="C30:F30"/>
    <mergeCell ref="C34:F34"/>
    <mergeCell ref="E5:G5"/>
    <mergeCell ref="C9:F9"/>
  </mergeCells>
  <conditionalFormatting sqref="E5">
    <cfRule type="expression" dxfId="11" priority="1">
      <formula>NOT(COUNTIFS(E8:E33,"&lt;&gt;",E8:E33,"&lt;&gt;0")=COUNTIFS(F8:F33,"&lt;&gt;",F8:F33,"&lt;&gt;0"))</formula>
    </cfRule>
    <cfRule type="expression" dxfId="10" priority="2">
      <formula>(COUNTIFS(E8:E33,"&lt;&gt;",E8:E33,"&lt;&gt;0")=COUNTIFS(F8:F33,"&lt;&gt;",F8:F33,"&lt;&gt;0"))</formula>
    </cfRule>
  </conditionalFormatting>
  <conditionalFormatting sqref="F8">
    <cfRule type="notContainsBlanks" dxfId="9" priority="13">
      <formula>LEN(TRIM(F8))&gt;0</formula>
    </cfRule>
    <cfRule type="containsBlanks" dxfId="8" priority="14">
      <formula>LEN(TRIM(F8))=0</formula>
    </cfRule>
  </conditionalFormatting>
  <conditionalFormatting sqref="F11:F15">
    <cfRule type="notContainsBlanks" dxfId="7" priority="11">
      <formula>LEN(TRIM(F11))&gt;0</formula>
    </cfRule>
    <cfRule type="containsBlanks" dxfId="6" priority="12">
      <formula>LEN(TRIM(F11))=0</formula>
    </cfRule>
  </conditionalFormatting>
  <conditionalFormatting sqref="F18">
    <cfRule type="notContainsBlanks" dxfId="5" priority="9">
      <formula>LEN(TRIM(F18))&gt;0</formula>
    </cfRule>
    <cfRule type="containsBlanks" dxfId="4" priority="10">
      <formula>LEN(TRIM(F18))=0</formula>
    </cfRule>
  </conditionalFormatting>
  <conditionalFormatting sqref="F20:F29">
    <cfRule type="notContainsBlanks" dxfId="3" priority="7">
      <formula>LEN(TRIM(F20))&gt;0</formula>
    </cfRule>
    <cfRule type="containsBlanks" dxfId="2" priority="8">
      <formula>LEN(TRIM(F20))=0</formula>
    </cfRule>
  </conditionalFormatting>
  <conditionalFormatting sqref="F32:F33">
    <cfRule type="notContainsBlanks" dxfId="1" priority="5">
      <formula>LEN(TRIM(F32))&gt;0</formula>
    </cfRule>
    <cfRule type="containsBlanks" dxfId="0" priority="6">
      <formula>LEN(TRIM(F32))=0</formula>
    </cfRule>
  </conditionalFormatting>
  <dataValidations count="1">
    <dataValidation type="custom" allowBlank="1" showInputMessage="1" showErrorMessage="1" errorTitle="Nepravilen vnos!" error="Vrednost mora biti pozitivna in zaokrožena na dve decimalni mesti." sqref="F8 F11:F15 F18 F20:F29 F32:F33" xr:uid="{5BB592F9-A49E-43F2-A185-2A2367D8E7AC}">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&amp;L&amp;9
PROJEKTANTSKI POPIS DEL, št. načrta 70/2025 - ZU
Odlagališče drogov RTP Lenart
&amp;R&amp;G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015eeee-e449-4d87-afd3-19f0e52c140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75973B1FE06CD4A86A7390D82BA0151" ma:contentTypeVersion="16" ma:contentTypeDescription="Ustvari nov dokument." ma:contentTypeScope="" ma:versionID="4eb66e93921412da2b23daac02c545bf">
  <xsd:schema xmlns:xsd="http://www.w3.org/2001/XMLSchema" xmlns:xs="http://www.w3.org/2001/XMLSchema" xmlns:p="http://schemas.microsoft.com/office/2006/metadata/properties" xmlns:ns3="403f376e-c842-4580-b41e-c6a2b0c0e99e" xmlns:ns4="e015eeee-e449-4d87-afd3-19f0e52c1401" targetNamespace="http://schemas.microsoft.com/office/2006/metadata/properties" ma:root="true" ma:fieldsID="bec54b9c23929f2fcdb2c8d4753c2c07" ns3:_="" ns4:_="">
    <xsd:import namespace="403f376e-c842-4580-b41e-c6a2b0c0e99e"/>
    <xsd:import namespace="e015eeee-e449-4d87-afd3-19f0e52c140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SearchProperties" minOccurs="0"/>
                <xsd:element ref="ns4:MediaServiceObjectDetectorVersions" minOccurs="0"/>
                <xsd:element ref="ns4:MediaServiceSystemTags" minOccurs="0"/>
                <xsd:element ref="ns4:MediaServiceGenerationTime" minOccurs="0"/>
                <xsd:element ref="ns4:MediaServiceEventHashCode" minOccurs="0"/>
                <xsd:element ref="ns4:MediaServiceOCR" minOccurs="0"/>
                <xsd:element ref="ns4:MediaServiceLocation"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f376e-c842-4580-b41e-c6a2b0c0e99e"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SharingHintHash" ma:index="10" nillable="true" ma:displayName="Razprševanje namiga za skupno rabo"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15eeee-e449-4d87-afd3-19f0e52c140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98542B-7773-4A46-9457-44B283B5DE9C}">
  <ds:schemaRefs>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e015eeee-e449-4d87-afd3-19f0e52c1401"/>
    <ds:schemaRef ds:uri="http://www.w3.org/XML/1998/namespace"/>
    <ds:schemaRef ds:uri="403f376e-c842-4580-b41e-c6a2b0c0e99e"/>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29D4DFB6-E979-4BF1-981A-E18C86096E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3f376e-c842-4580-b41e-c6a2b0c0e99e"/>
    <ds:schemaRef ds:uri="e015eeee-e449-4d87-afd3-19f0e52c14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6AF098-FD01-451E-A225-520D6BBC80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17</vt:i4>
      </vt:variant>
    </vt:vector>
  </HeadingPairs>
  <TitlesOfParts>
    <vt:vector size="27" baseType="lpstr">
      <vt:lpstr>C. REK. ZU</vt:lpstr>
      <vt:lpstr>PRVA STRAN</vt:lpstr>
      <vt:lpstr>I. Pripravljalna dela ZU</vt:lpstr>
      <vt:lpstr>II. Zemeljska</vt:lpstr>
      <vt:lpstr>III. Kanalizacija</vt:lpstr>
      <vt:lpstr>IV. Utrjene površine</vt:lpstr>
      <vt:lpstr>V. Skladišča</vt:lpstr>
      <vt:lpstr>VI. Varovanje in kont. pristopa</vt:lpstr>
      <vt:lpstr>VII. Tuje storitve</vt:lpstr>
      <vt:lpstr>VIII. Ureditev razsvetljave</vt:lpstr>
      <vt:lpstr>'PRVA STRAN'!OLE_LINK1</vt:lpstr>
      <vt:lpstr>'I. Pripravljalna dela ZU'!Področje_tiskanja</vt:lpstr>
      <vt:lpstr>'II. Zemeljska'!Področje_tiskanja</vt:lpstr>
      <vt:lpstr>'III. Kanalizacija'!Področje_tiskanja</vt:lpstr>
      <vt:lpstr>'IV. Utrjene površine'!Področje_tiskanja</vt:lpstr>
      <vt:lpstr>'V. Skladišča'!Področje_tiskanja</vt:lpstr>
      <vt:lpstr>'VI. Varovanje in kont. pristopa'!Področje_tiskanja</vt:lpstr>
      <vt:lpstr>'VII. Tuje storitve'!Področje_tiskanja</vt:lpstr>
      <vt:lpstr>'VIII. Ureditev razsvetljave'!Področje_tiskanja</vt:lpstr>
      <vt:lpstr>'I. Pripravljalna dela ZU'!Tiskanje_naslovov</vt:lpstr>
      <vt:lpstr>'II. Zemeljska'!Tiskanje_naslovov</vt:lpstr>
      <vt:lpstr>'III. Kanalizacija'!Tiskanje_naslovov</vt:lpstr>
      <vt:lpstr>'IV. Utrjene površine'!Tiskanje_naslovov</vt:lpstr>
      <vt:lpstr>'V. Skladišča'!Tiskanje_naslovov</vt:lpstr>
      <vt:lpstr>'VI. Varovanje in kont. pristopa'!Tiskanje_naslovov</vt:lpstr>
      <vt:lpstr>'VII. Tuje storitve'!Tiskanje_naslovov</vt:lpstr>
      <vt:lpstr>'VIII. Ureditev razsvetljave'!Tiskanje_naslovov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Živa Hanžič (Štajerski Inženiring d.o.o.)</dc:creator>
  <cp:lastModifiedBy>Miljković Marja</cp:lastModifiedBy>
  <cp:lastPrinted>2026-06-10T05:42:02Z</cp:lastPrinted>
  <dcterms:created xsi:type="dcterms:W3CDTF">2015-12-30T10:57:52Z</dcterms:created>
  <dcterms:modified xsi:type="dcterms:W3CDTF">2026-08-28T05:27:50Z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0x010100E75973B1FE06CD4A86A7390D82BA0151</vt:lpwstr>
  </property>
  <property fmtid="{D5CDD505-2E9C-101B-9397-08002B2CF9AE}" pid="3" name="MediaServiceImageTags">
    <vt:lpwstr/>
  </property>
</Properties>
</file>